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615"/>
  <workbookPr showInkAnnotation="0"/>
  <mc:AlternateContent xmlns:mc="http://schemas.openxmlformats.org/markup-compatibility/2006">
    <mc:Choice Requires="x15">
      <x15ac:absPath xmlns:x15ac="http://schemas.microsoft.com/office/spreadsheetml/2010/11/ac" url="/Users/amirsmacbookpro/Downloads/sample/"/>
    </mc:Choice>
  </mc:AlternateContent>
  <bookViews>
    <workbookView xWindow="0" yWindow="460" windowWidth="28800" windowHeight="17460" tabRatio="500"/>
  </bookViews>
  <sheets>
    <sheet name="اطلاعات شخصی" sheetId="11" r:id="rId1"/>
    <sheet name="الف - مقالات ژورنالی" sheetId="1" r:id="rId2"/>
    <sheet name="ب - مقالات کنفرانسی" sheetId="2" r:id="rId3"/>
    <sheet name="پ - مقالات علمی ترویجی" sheetId="12" r:id="rId4"/>
    <sheet name="ت - اختراع" sheetId="4" r:id="rId5"/>
    <sheet name="ث - جشنواره" sheetId="5" r:id="rId6"/>
    <sheet name="ج - المپیاد" sheetId="6" r:id="rId7"/>
    <sheet name="چ - تالیف و ترجمه" sheetId="7" r:id="rId8"/>
    <sheet name="ح - مدرک زبان انگلیسی" sheetId="3" r:id="rId9"/>
    <sheet name="خ - دانشگاه‌های قبلی و معدل" sheetId="8" r:id="rId10"/>
    <sheet name="مصاحبه" sheetId="9" r:id="rId11"/>
    <sheet name="جمع نمرات" sheetId="10" r:id="rId12"/>
  </sheets>
  <definedNames>
    <definedName name="_xlnm._FilterDatabase" localSheetId="8" hidden="1">'ح - مدرک زبان انگلیسی'!$D$1:$U$393</definedName>
  </definedNames>
  <calcPr calcId="150001" iterate="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16" i="8" l="1"/>
  <c r="H15" i="8"/>
  <c r="O16" i="2"/>
  <c r="M16" i="2"/>
  <c r="N16" i="2"/>
  <c r="R16" i="2"/>
  <c r="O17" i="2"/>
  <c r="M17" i="2"/>
  <c r="N17" i="2"/>
  <c r="R17" i="2"/>
  <c r="O18" i="2"/>
  <c r="M18" i="2"/>
  <c r="N18" i="2"/>
  <c r="R18" i="2"/>
  <c r="O19" i="2"/>
  <c r="M19" i="2"/>
  <c r="N19" i="2"/>
  <c r="R19" i="2"/>
  <c r="O20" i="2"/>
  <c r="M20" i="2"/>
  <c r="N20" i="2"/>
  <c r="R20" i="2"/>
  <c r="O21" i="2"/>
  <c r="M21" i="2"/>
  <c r="N21" i="2"/>
  <c r="R21" i="2"/>
  <c r="O22" i="2"/>
  <c r="M22" i="2"/>
  <c r="N22" i="2"/>
  <c r="R22" i="2"/>
  <c r="O23" i="2"/>
  <c r="M23" i="2"/>
  <c r="N23" i="2"/>
  <c r="R23" i="2"/>
  <c r="O24" i="2"/>
  <c r="M24" i="2"/>
  <c r="N24" i="2"/>
  <c r="R24" i="2"/>
  <c r="O25" i="2"/>
  <c r="M25" i="2"/>
  <c r="N25" i="2"/>
  <c r="R25" i="2"/>
  <c r="O26" i="2"/>
  <c r="M26" i="2"/>
  <c r="N26" i="2"/>
  <c r="R26" i="2"/>
  <c r="O27" i="2"/>
  <c r="M27" i="2"/>
  <c r="N27" i="2"/>
  <c r="R27" i="2"/>
  <c r="O28" i="2"/>
  <c r="M28" i="2"/>
  <c r="N28" i="2"/>
  <c r="R28" i="2"/>
  <c r="O29" i="2"/>
  <c r="M29" i="2"/>
  <c r="N29" i="2"/>
  <c r="R29" i="2"/>
  <c r="O30" i="2"/>
  <c r="M30" i="2"/>
  <c r="N30" i="2"/>
  <c r="R30" i="2"/>
  <c r="O31" i="2"/>
  <c r="M31" i="2"/>
  <c r="N31" i="2"/>
  <c r="R31" i="2"/>
  <c r="M32" i="2"/>
  <c r="N32" i="2"/>
  <c r="O32" i="2"/>
  <c r="R32" i="2"/>
  <c r="O33" i="2"/>
  <c r="M33" i="2"/>
  <c r="N33" i="2"/>
  <c r="R33" i="2"/>
  <c r="O34" i="2"/>
  <c r="M34" i="2"/>
  <c r="N34" i="2"/>
  <c r="R34" i="2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O16" i="7"/>
  <c r="O17" i="7"/>
  <c r="O18" i="7"/>
  <c r="O19" i="7"/>
  <c r="O20" i="7"/>
  <c r="O21" i="7"/>
  <c r="O22" i="7"/>
  <c r="O23" i="7"/>
  <c r="O24" i="7"/>
  <c r="O25" i="7"/>
  <c r="O26" i="7"/>
  <c r="O27" i="7"/>
  <c r="O28" i="7"/>
  <c r="O29" i="7"/>
  <c r="O30" i="7"/>
  <c r="O31" i="7"/>
  <c r="O32" i="7"/>
  <c r="O33" i="7"/>
  <c r="O34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R16" i="7"/>
  <c r="R17" i="7"/>
  <c r="R18" i="7"/>
  <c r="R19" i="7"/>
  <c r="R20" i="7"/>
  <c r="R21" i="7"/>
  <c r="R22" i="7"/>
  <c r="R23" i="7"/>
  <c r="R24" i="7"/>
  <c r="R25" i="7"/>
  <c r="R26" i="7"/>
  <c r="R27" i="7"/>
  <c r="R28" i="7"/>
  <c r="R29" i="7"/>
  <c r="R30" i="7"/>
  <c r="R31" i="7"/>
  <c r="R32" i="7"/>
  <c r="R33" i="7"/>
  <c r="R34" i="7"/>
  <c r="O16" i="4"/>
  <c r="R16" i="4"/>
  <c r="O17" i="4"/>
  <c r="R17" i="4"/>
  <c r="O18" i="4"/>
  <c r="R18" i="4"/>
  <c r="O19" i="4"/>
  <c r="R19" i="4"/>
  <c r="O20" i="4"/>
  <c r="R20" i="4"/>
  <c r="O21" i="4"/>
  <c r="R21" i="4"/>
  <c r="O22" i="4"/>
  <c r="R22" i="4"/>
  <c r="O23" i="4"/>
  <c r="R23" i="4"/>
  <c r="O24" i="4"/>
  <c r="R24" i="4"/>
  <c r="O25" i="4"/>
  <c r="R25" i="4"/>
  <c r="O26" i="4"/>
  <c r="R26" i="4"/>
  <c r="O27" i="4"/>
  <c r="R27" i="4"/>
  <c r="O28" i="4"/>
  <c r="R28" i="4"/>
  <c r="O29" i="4"/>
  <c r="R29" i="4"/>
  <c r="O30" i="4"/>
  <c r="R30" i="4"/>
  <c r="O31" i="4"/>
  <c r="R31" i="4"/>
  <c r="O32" i="4"/>
  <c r="R32" i="4"/>
  <c r="O33" i="4"/>
  <c r="R33" i="4"/>
  <c r="O34" i="4"/>
  <c r="R34" i="4"/>
  <c r="O15" i="4"/>
  <c r="R15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L22" i="1"/>
  <c r="K22" i="1"/>
  <c r="R22" i="1"/>
  <c r="L23" i="1"/>
  <c r="K23" i="1"/>
  <c r="R23" i="1"/>
  <c r="L24" i="1"/>
  <c r="K24" i="1"/>
  <c r="R24" i="1"/>
  <c r="L25" i="1"/>
  <c r="K25" i="1"/>
  <c r="R25" i="1"/>
  <c r="L26" i="1"/>
  <c r="K26" i="1"/>
  <c r="R26" i="1"/>
  <c r="L27" i="1"/>
  <c r="K27" i="1"/>
  <c r="R27" i="1"/>
  <c r="L28" i="1"/>
  <c r="K28" i="1"/>
  <c r="R28" i="1"/>
  <c r="L29" i="1"/>
  <c r="K29" i="1"/>
  <c r="R29" i="1"/>
  <c r="L30" i="1"/>
  <c r="K30" i="1"/>
  <c r="R30" i="1"/>
  <c r="L31" i="1"/>
  <c r="K31" i="1"/>
  <c r="R31" i="1"/>
  <c r="L32" i="1"/>
  <c r="K32" i="1"/>
  <c r="R32" i="1"/>
  <c r="L33" i="1"/>
  <c r="K33" i="1"/>
  <c r="R33" i="1"/>
  <c r="L34" i="1"/>
  <c r="K34" i="1"/>
  <c r="R34" i="1"/>
  <c r="L35" i="1"/>
  <c r="K35" i="1"/>
  <c r="R35" i="1"/>
  <c r="L36" i="1"/>
  <c r="K36" i="1"/>
  <c r="R36" i="1"/>
  <c r="L37" i="1"/>
  <c r="K37" i="1"/>
  <c r="R37" i="1"/>
  <c r="L38" i="1"/>
  <c r="K38" i="1"/>
  <c r="R38" i="1"/>
  <c r="L39" i="1"/>
  <c r="K39" i="1"/>
  <c r="R39" i="1"/>
  <c r="L40" i="1"/>
  <c r="K40" i="1"/>
  <c r="R40" i="1"/>
  <c r="L21" i="1"/>
  <c r="K21" i="1"/>
  <c r="R21" i="1"/>
  <c r="R46" i="1"/>
  <c r="R38" i="4"/>
  <c r="M30" i="5"/>
  <c r="P30" i="5"/>
  <c r="M15" i="5"/>
  <c r="P15" i="5"/>
  <c r="M16" i="5"/>
  <c r="P16" i="5"/>
  <c r="M17" i="5"/>
  <c r="P17" i="5"/>
  <c r="M18" i="5"/>
  <c r="P18" i="5"/>
  <c r="M19" i="5"/>
  <c r="P19" i="5"/>
  <c r="M20" i="5"/>
  <c r="P20" i="5"/>
  <c r="M21" i="5"/>
  <c r="P21" i="5"/>
  <c r="M22" i="5"/>
  <c r="P22" i="5"/>
  <c r="M23" i="5"/>
  <c r="P23" i="5"/>
  <c r="M24" i="5"/>
  <c r="P24" i="5"/>
  <c r="M25" i="5"/>
  <c r="P25" i="5"/>
  <c r="M26" i="5"/>
  <c r="P26" i="5"/>
  <c r="M27" i="5"/>
  <c r="P27" i="5"/>
  <c r="M28" i="5"/>
  <c r="P28" i="5"/>
  <c r="M29" i="5"/>
  <c r="P29" i="5"/>
  <c r="M31" i="5"/>
  <c r="P31" i="5"/>
  <c r="M32" i="5"/>
  <c r="P32" i="5"/>
  <c r="M33" i="5"/>
  <c r="P33" i="5"/>
  <c r="M34" i="5"/>
  <c r="P34" i="5"/>
  <c r="P38" i="5"/>
  <c r="L15" i="10"/>
  <c r="N15" i="10"/>
  <c r="L25" i="12"/>
  <c r="K25" i="12"/>
  <c r="R25" i="12"/>
  <c r="K39" i="12"/>
  <c r="L39" i="12"/>
  <c r="R39" i="12"/>
  <c r="L21" i="12"/>
  <c r="K21" i="12"/>
  <c r="R21" i="12"/>
  <c r="L22" i="12"/>
  <c r="K22" i="12"/>
  <c r="R22" i="12"/>
  <c r="L23" i="12"/>
  <c r="K23" i="12"/>
  <c r="R23" i="12"/>
  <c r="L24" i="12"/>
  <c r="K24" i="12"/>
  <c r="R24" i="12"/>
  <c r="L26" i="12"/>
  <c r="K26" i="12"/>
  <c r="R26" i="12"/>
  <c r="L27" i="12"/>
  <c r="K27" i="12"/>
  <c r="R27" i="12"/>
  <c r="L28" i="12"/>
  <c r="K28" i="12"/>
  <c r="R28" i="12"/>
  <c r="L29" i="12"/>
  <c r="K29" i="12"/>
  <c r="R29" i="12"/>
  <c r="L30" i="12"/>
  <c r="K30" i="12"/>
  <c r="R30" i="12"/>
  <c r="L31" i="12"/>
  <c r="K31" i="12"/>
  <c r="R31" i="12"/>
  <c r="L32" i="12"/>
  <c r="K32" i="12"/>
  <c r="R32" i="12"/>
  <c r="L33" i="12"/>
  <c r="K33" i="12"/>
  <c r="R33" i="12"/>
  <c r="L34" i="12"/>
  <c r="K34" i="12"/>
  <c r="R34" i="12"/>
  <c r="L35" i="12"/>
  <c r="K35" i="12"/>
  <c r="R35" i="12"/>
  <c r="L36" i="12"/>
  <c r="K36" i="12"/>
  <c r="R36" i="12"/>
  <c r="L37" i="12"/>
  <c r="K37" i="12"/>
  <c r="R37" i="12"/>
  <c r="L38" i="12"/>
  <c r="K38" i="12"/>
  <c r="R38" i="12"/>
  <c r="L40" i="12"/>
  <c r="K40" i="12"/>
  <c r="R40" i="12"/>
  <c r="R46" i="12"/>
  <c r="L16" i="10"/>
  <c r="N16" i="10"/>
  <c r="M33" i="6"/>
  <c r="P33" i="6"/>
  <c r="M17" i="6"/>
  <c r="P17" i="6"/>
  <c r="M15" i="6"/>
  <c r="P15" i="6"/>
  <c r="M16" i="6"/>
  <c r="P16" i="6"/>
  <c r="M18" i="6"/>
  <c r="P18" i="6"/>
  <c r="M19" i="6"/>
  <c r="P19" i="6"/>
  <c r="M20" i="6"/>
  <c r="P20" i="6"/>
  <c r="M21" i="6"/>
  <c r="P21" i="6"/>
  <c r="M22" i="6"/>
  <c r="P22" i="6"/>
  <c r="M23" i="6"/>
  <c r="P23" i="6"/>
  <c r="M24" i="6"/>
  <c r="P24" i="6"/>
  <c r="M25" i="6"/>
  <c r="P25" i="6"/>
  <c r="M26" i="6"/>
  <c r="P26" i="6"/>
  <c r="M27" i="6"/>
  <c r="P27" i="6"/>
  <c r="M28" i="6"/>
  <c r="P28" i="6"/>
  <c r="M29" i="6"/>
  <c r="P29" i="6"/>
  <c r="M30" i="6"/>
  <c r="P30" i="6"/>
  <c r="M31" i="6"/>
  <c r="P31" i="6"/>
  <c r="M32" i="6"/>
  <c r="P32" i="6"/>
  <c r="M34" i="6"/>
  <c r="P34" i="6"/>
  <c r="P38" i="6"/>
  <c r="L20" i="10"/>
  <c r="N20" i="10"/>
  <c r="O15" i="7"/>
  <c r="N15" i="7"/>
  <c r="M15" i="7"/>
  <c r="R15" i="7"/>
  <c r="R38" i="7"/>
  <c r="L18" i="10"/>
  <c r="N18" i="10"/>
  <c r="O15" i="2"/>
  <c r="M15" i="2"/>
  <c r="N15" i="2"/>
  <c r="R15" i="2"/>
  <c r="R38" i="2"/>
  <c r="L17" i="10"/>
  <c r="N17" i="10"/>
  <c r="J16" i="8"/>
  <c r="I16" i="8"/>
  <c r="K16" i="8"/>
  <c r="N16" i="8"/>
  <c r="I15" i="8"/>
  <c r="J15" i="8"/>
  <c r="K15" i="8"/>
  <c r="N15" i="8"/>
  <c r="N20" i="8"/>
  <c r="L19" i="10"/>
  <c r="N19" i="10"/>
  <c r="J14" i="3"/>
  <c r="I14" i="3"/>
  <c r="H14" i="3"/>
  <c r="G14" i="3"/>
  <c r="F14" i="3"/>
  <c r="N14" i="3"/>
  <c r="L21" i="10"/>
  <c r="N21" i="10"/>
  <c r="N22" i="10"/>
  <c r="N16" i="9"/>
  <c r="N27" i="10"/>
  <c r="N15" i="9"/>
  <c r="N26" i="10"/>
  <c r="N31" i="10"/>
  <c r="L22" i="10"/>
</calcChain>
</file>

<file path=xl/sharedStrings.xml><?xml version="1.0" encoding="utf-8"?>
<sst xmlns="http://schemas.openxmlformats.org/spreadsheetml/2006/main" count="682" uniqueCount="96">
  <si>
    <t>عنوان مقاله</t>
  </si>
  <si>
    <t>آدرس در وب</t>
  </si>
  <si>
    <t>Q</t>
  </si>
  <si>
    <t>نفر اصلی یا همکار</t>
  </si>
  <si>
    <t>تعداد مولفین</t>
  </si>
  <si>
    <t>نام استاد</t>
  </si>
  <si>
    <t>امتیاز</t>
  </si>
  <si>
    <t>علمی ترویجی</t>
  </si>
  <si>
    <t>ردیف</t>
  </si>
  <si>
    <t>نوع</t>
  </si>
  <si>
    <t xml:space="preserve"> نوع مقاله</t>
  </si>
  <si>
    <t>ملی/بین‌المللی</t>
  </si>
  <si>
    <t>میزان‌ مشارکت</t>
  </si>
  <si>
    <t>لینک در وب</t>
  </si>
  <si>
    <t>محل</t>
  </si>
  <si>
    <t>ملی</t>
  </si>
  <si>
    <t>انتخاب کنید</t>
  </si>
  <si>
    <t>میزان و مولف</t>
  </si>
  <si>
    <t>نوع مدرک</t>
  </si>
  <si>
    <t>MSRT(MCHE)</t>
  </si>
  <si>
    <t>TELTS</t>
  </si>
  <si>
    <t>TOEFL IBT</t>
  </si>
  <si>
    <t>TOEFL Com</t>
  </si>
  <si>
    <t>TOEFL Paper+Tolimo</t>
  </si>
  <si>
    <t xml:space="preserve">MSRTنمره </t>
  </si>
  <si>
    <t xml:space="preserve"> </t>
  </si>
  <si>
    <t>TELTS نمره</t>
  </si>
  <si>
    <t>TOEFL IBT نمره</t>
  </si>
  <si>
    <t>TOEFL Computer نمره</t>
  </si>
  <si>
    <t>TOEFL Paper + TOLIMO نمره</t>
  </si>
  <si>
    <t>انتخاب كنيد</t>
  </si>
  <si>
    <t>عنوان اختراع</t>
  </si>
  <si>
    <t>تعداد مخترعین</t>
  </si>
  <si>
    <t xml:space="preserve"> کیفیت (داور)</t>
  </si>
  <si>
    <t>تاییدیه</t>
  </si>
  <si>
    <t>نام جشنواره</t>
  </si>
  <si>
    <t>سطح</t>
  </si>
  <si>
    <t>رتبه</t>
  </si>
  <si>
    <t>انتخاب‌ کنید</t>
  </si>
  <si>
    <t>نام المپیاد</t>
  </si>
  <si>
    <t>نام کتاب</t>
  </si>
  <si>
    <t>ناشر</t>
  </si>
  <si>
    <t>تعداد صفحات</t>
  </si>
  <si>
    <t>معدل</t>
  </si>
  <si>
    <t>دانشگاه</t>
  </si>
  <si>
    <t>توضیحات (برای اطلاع داوران و فقط در صورت لزوم)</t>
  </si>
  <si>
    <t>عنوان طرح</t>
  </si>
  <si>
    <t>عنوان تایپ شود (فایل پی‌دی‌اف هایپرلینک شود)</t>
  </si>
  <si>
    <t>درصد مشارکت (۰ تا ۱۰۰)</t>
  </si>
  <si>
    <t xml:space="preserve">نام جشنواره وارد شود. </t>
  </si>
  <si>
    <t>نام المپیاد وارد شود.</t>
  </si>
  <si>
    <t>نام کتاب را وارد کنید.</t>
  </si>
  <si>
    <t>صفحه</t>
  </si>
  <si>
    <t>نوع فعالیت</t>
  </si>
  <si>
    <t>مصاحبه تخصصی</t>
  </si>
  <si>
    <t>نظر استاد راهنما</t>
  </si>
  <si>
    <t>حداکثر امتیاز</t>
  </si>
  <si>
    <t>نحوه ارزیابی</t>
  </si>
  <si>
    <t>امتیاز مکتسبه</t>
  </si>
  <si>
    <t>جمع</t>
  </si>
  <si>
    <t>مقالات علمی - پژوهشی (داخلی و خارجی) مرتبط با رشته تحصیلی
گواهی ثبت اختراع مورد تایید سازمان پژوهش‌های علمی و صنعتی ایران
برگزیدگی در جشنواره‌های علمی و معتبر</t>
  </si>
  <si>
    <t xml:space="preserve">۸
</t>
  </si>
  <si>
    <t xml:space="preserve">۱
</t>
  </si>
  <si>
    <t>مقالات علمی ترویجی مرتبط با رشته تحصیلی</t>
  </si>
  <si>
    <t>مقالات چاپ شده در کنفرانس‌های معتبر (داخلی - خارجی)</t>
  </si>
  <si>
    <t>تالیف یا ترجمه کتاب مرتبط با رشته تحصیلی</t>
  </si>
  <si>
    <t>معدل و کیفیت دانشگاه محل تحصیل</t>
  </si>
  <si>
    <t>برگزیدگان المپیاد‌های علمی - دانشجویی</t>
  </si>
  <si>
    <t>مدرک زبان معتبر</t>
  </si>
  <si>
    <t>جمع کل</t>
  </si>
  <si>
    <t>اطلاعات مورد نیاز</t>
  </si>
  <si>
    <t>نام و نام خانوادگی</t>
  </si>
  <si>
    <t>تاریخ تولد</t>
  </si>
  <si>
    <t>شماره ملی</t>
  </si>
  <si>
    <t>آدرس محل سکونت</t>
  </si>
  <si>
    <t>ایمیل</t>
  </si>
  <si>
    <t>شماره‌ تماس</t>
  </si>
  <si>
    <t>اطلاعات وارد شده</t>
  </si>
  <si>
    <t>وضعیت تاهل</t>
  </si>
  <si>
    <t>تالیف ترجمه</t>
  </si>
  <si>
    <t>طول دوره (سال)</t>
  </si>
  <si>
    <t>طول دوره</t>
  </si>
  <si>
    <t>مقطع</t>
  </si>
  <si>
    <t>کارشناسی</t>
  </si>
  <si>
    <t>نام دانشگاه</t>
  </si>
  <si>
    <t>کارشناسی ارشد</t>
  </si>
  <si>
    <t>کیفیت مقاله (داور)</t>
  </si>
  <si>
    <t>کیفیت (داور)</t>
  </si>
  <si>
    <t>دانشگاه فردوسی مشهد، در فرم انتخاب رشته و دانشگاه، انتخاب چندم شما بوده است؟ (مدارک مربوطه هایپرلینک شود)</t>
  </si>
  <si>
    <t>More than 14</t>
  </si>
  <si>
    <t>پیوست</t>
  </si>
  <si>
    <t>تراز (مدارک مربوطه هایپرلینک شود)</t>
  </si>
  <si>
    <t>رتبه (مدارک مربوطه هایپرلینک شود))</t>
  </si>
  <si>
    <t xml:space="preserve"> تاییدیه علمی</t>
  </si>
  <si>
    <t>عنوان تایپ شود (تاییده‌ی علمی هایپرلینک شود)</t>
  </si>
  <si>
    <t>مدرک مربوطه را هایپرلینک فرمایید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</si>
</sst>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3000401]0"/>
    <numFmt numFmtId="165" formatCode="0.0"/>
  </numFmts>
  <fonts count="16" x14ac:knownFonts="1">
    <font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sz val="16"/>
      <color theme="1"/>
      <name val="B Nazanin"/>
    </font>
    <font>
      <u/>
      <sz val="12"/>
      <color theme="10"/>
      <name val="Calibri"/>
      <family val="2"/>
      <scheme val="minor"/>
    </font>
    <font>
      <sz val="16"/>
      <color rgb="FF006100"/>
      <name val="B Nazanin"/>
    </font>
    <font>
      <u/>
      <sz val="16"/>
      <color theme="10"/>
      <name val="B Nazanin"/>
    </font>
    <font>
      <sz val="16"/>
      <color theme="0"/>
      <name val="B Nazanin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B Nazanin"/>
    </font>
    <font>
      <b/>
      <sz val="20"/>
      <color theme="0"/>
      <name val="B Nazanin"/>
    </font>
    <font>
      <sz val="20"/>
      <color theme="0"/>
      <name val="B Nazanin Bold"/>
    </font>
    <font>
      <b/>
      <sz val="20"/>
      <color theme="0"/>
      <name val="B Nazanin Bold"/>
    </font>
    <font>
      <sz val="12"/>
      <color theme="4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4" tint="-0.249977111117893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</borders>
  <cellStyleXfs count="5">
    <xf numFmtId="0" fontId="0" fillId="0" borderId="0"/>
    <xf numFmtId="0" fontId="1" fillId="2" borderId="0" applyNumberFormat="0" applyBorder="0" applyAlignment="0" applyProtection="0"/>
    <xf numFmtId="0" fontId="5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</cellStyleXfs>
  <cellXfs count="81">
    <xf numFmtId="0" fontId="0" fillId="0" borderId="0" xfId="0"/>
    <xf numFmtId="0" fontId="4" fillId="0" borderId="1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0" fontId="2" fillId="0" borderId="0" xfId="0" applyFont="1"/>
    <xf numFmtId="0" fontId="6" fillId="2" borderId="2" xfId="1" applyFont="1" applyBorder="1" applyAlignment="1">
      <alignment horizontal="center"/>
    </xf>
    <xf numFmtId="0" fontId="6" fillId="2" borderId="3" xfId="1" applyFont="1" applyBorder="1" applyAlignment="1">
      <alignment horizontal="center"/>
    </xf>
    <xf numFmtId="0" fontId="6" fillId="2" borderId="4" xfId="1" applyFont="1" applyBorder="1" applyAlignment="1">
      <alignment horizontal="center"/>
    </xf>
    <xf numFmtId="0" fontId="0" fillId="0" borderId="0" xfId="0" applyFont="1"/>
    <xf numFmtId="164" fontId="4" fillId="0" borderId="6" xfId="0" applyNumberFormat="1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0" fontId="9" fillId="0" borderId="0" xfId="0" applyFont="1"/>
    <xf numFmtId="0" fontId="4" fillId="0" borderId="1" xfId="0" applyFont="1" applyBorder="1" applyAlignment="1" applyProtection="1">
      <alignment horizontal="center"/>
      <protection locked="0"/>
    </xf>
    <xf numFmtId="0" fontId="0" fillId="0" borderId="0" xfId="0" applyProtection="1"/>
    <xf numFmtId="0" fontId="0" fillId="0" borderId="0" xfId="0" applyFont="1" applyProtection="1"/>
    <xf numFmtId="0" fontId="2" fillId="0" borderId="0" xfId="0" applyFont="1" applyProtection="1"/>
    <xf numFmtId="0" fontId="4" fillId="0" borderId="1" xfId="0" applyFont="1" applyBorder="1" applyAlignment="1" applyProtection="1">
      <alignment horizontal="center"/>
    </xf>
    <xf numFmtId="2" fontId="0" fillId="0" borderId="0" xfId="0" applyNumberFormat="1"/>
    <xf numFmtId="2" fontId="6" fillId="2" borderId="3" xfId="1" applyNumberFormat="1" applyFont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0" fillId="0" borderId="0" xfId="0" applyFill="1"/>
    <xf numFmtId="0" fontId="4" fillId="0" borderId="8" xfId="0" applyFont="1" applyFill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 wrapText="1"/>
    </xf>
    <xf numFmtId="164" fontId="4" fillId="0" borderId="6" xfId="0" applyNumberFormat="1" applyFont="1" applyBorder="1" applyAlignment="1">
      <alignment horizontal="center" wrapText="1"/>
    </xf>
    <xf numFmtId="165" fontId="0" fillId="0" borderId="0" xfId="0" applyNumberFormat="1"/>
    <xf numFmtId="165" fontId="6" fillId="2" borderId="3" xfId="1" applyNumberFormat="1" applyFont="1" applyBorder="1" applyAlignment="1">
      <alignment horizontal="center"/>
    </xf>
    <xf numFmtId="165" fontId="4" fillId="0" borderId="1" xfId="0" applyNumberFormat="1" applyFont="1" applyBorder="1" applyAlignment="1">
      <alignment horizontal="center" wrapText="1"/>
    </xf>
    <xf numFmtId="165" fontId="4" fillId="0" borderId="1" xfId="0" applyNumberFormat="1" applyFont="1" applyBorder="1" applyAlignment="1">
      <alignment horizontal="center"/>
    </xf>
    <xf numFmtId="0" fontId="8" fillId="3" borderId="10" xfId="3" applyFont="1" applyBorder="1" applyAlignment="1">
      <alignment horizontal="center"/>
    </xf>
    <xf numFmtId="164" fontId="4" fillId="0" borderId="6" xfId="0" applyNumberFormat="1" applyFont="1" applyFill="1" applyBorder="1" applyAlignment="1">
      <alignment horizontal="center"/>
    </xf>
    <xf numFmtId="0" fontId="8" fillId="5" borderId="2" xfId="0" applyFont="1" applyFill="1" applyBorder="1" applyAlignment="1">
      <alignment horizontal="center"/>
    </xf>
    <xf numFmtId="0" fontId="8" fillId="5" borderId="3" xfId="0" applyFont="1" applyFill="1" applyBorder="1" applyAlignment="1">
      <alignment horizontal="center"/>
    </xf>
    <xf numFmtId="0" fontId="8" fillId="5" borderId="4" xfId="0" applyFont="1" applyFill="1" applyBorder="1" applyAlignment="1">
      <alignment horizontal="center"/>
    </xf>
    <xf numFmtId="2" fontId="4" fillId="0" borderId="1" xfId="0" applyNumberFormat="1" applyFont="1" applyBorder="1" applyAlignment="1" applyProtection="1">
      <alignment horizontal="center"/>
      <protection locked="0"/>
    </xf>
    <xf numFmtId="2" fontId="0" fillId="0" borderId="0" xfId="0" applyNumberFormat="1" applyProtection="1"/>
    <xf numFmtId="0" fontId="4" fillId="0" borderId="8" xfId="0" applyFont="1" applyBorder="1" applyAlignment="1" applyProtection="1">
      <alignment horizontal="center"/>
      <protection locked="0"/>
    </xf>
    <xf numFmtId="0" fontId="9" fillId="0" borderId="0" xfId="0" applyFont="1" applyProtection="1"/>
    <xf numFmtId="0" fontId="0" fillId="7" borderId="0" xfId="0" applyFill="1"/>
    <xf numFmtId="0" fontId="10" fillId="0" borderId="0" xfId="0" applyFont="1"/>
    <xf numFmtId="0" fontId="15" fillId="0" borderId="0" xfId="0" applyFont="1"/>
    <xf numFmtId="164" fontId="4" fillId="0" borderId="1" xfId="0" applyNumberFormat="1" applyFont="1" applyBorder="1" applyAlignment="1" applyProtection="1">
      <alignment horizontal="center"/>
      <protection locked="0"/>
    </xf>
    <xf numFmtId="0" fontId="4" fillId="7" borderId="1" xfId="0" applyFont="1" applyFill="1" applyBorder="1" applyAlignment="1" applyProtection="1">
      <alignment horizontal="center"/>
      <protection locked="0"/>
    </xf>
    <xf numFmtId="164" fontId="4" fillId="0" borderId="8" xfId="0" applyNumberFormat="1" applyFont="1" applyBorder="1" applyAlignment="1" applyProtection="1">
      <alignment horizontal="center"/>
      <protection locked="0"/>
    </xf>
    <xf numFmtId="0" fontId="4" fillId="7" borderId="8" xfId="0" applyFont="1" applyFill="1" applyBorder="1" applyAlignment="1" applyProtection="1">
      <alignment horizontal="center"/>
      <protection locked="0"/>
    </xf>
    <xf numFmtId="0" fontId="4" fillId="0" borderId="5" xfId="0" applyFont="1" applyFill="1" applyBorder="1" applyAlignment="1" applyProtection="1">
      <alignment horizontal="center"/>
      <protection locked="0"/>
    </xf>
    <xf numFmtId="0" fontId="4" fillId="0" borderId="5" xfId="0" applyFont="1" applyBorder="1" applyAlignment="1" applyProtection="1">
      <alignment horizontal="center"/>
      <protection locked="0"/>
    </xf>
    <xf numFmtId="0" fontId="4" fillId="0" borderId="7" xfId="0" applyFont="1" applyBorder="1" applyAlignment="1" applyProtection="1">
      <alignment horizontal="center"/>
      <protection locked="0"/>
    </xf>
    <xf numFmtId="0" fontId="11" fillId="0" borderId="1" xfId="0" applyFont="1" applyBorder="1" applyAlignment="1" applyProtection="1">
      <alignment horizontal="center"/>
      <protection locked="0"/>
    </xf>
    <xf numFmtId="0" fontId="7" fillId="0" borderId="1" xfId="2" applyFont="1" applyBorder="1" applyAlignment="1" applyProtection="1">
      <alignment horizontal="center"/>
      <protection locked="0"/>
    </xf>
    <xf numFmtId="2" fontId="4" fillId="0" borderId="8" xfId="0" applyNumberFormat="1" applyFont="1" applyBorder="1" applyAlignment="1" applyProtection="1">
      <alignment horizontal="center"/>
      <protection locked="0"/>
    </xf>
    <xf numFmtId="164" fontId="4" fillId="0" borderId="1" xfId="0" applyNumberFormat="1" applyFont="1" applyFill="1" applyBorder="1" applyAlignment="1" applyProtection="1">
      <alignment horizontal="center"/>
      <protection locked="0"/>
    </xf>
    <xf numFmtId="0" fontId="8" fillId="9" borderId="7" xfId="0" applyFont="1" applyFill="1" applyBorder="1" applyAlignment="1">
      <alignment horizontal="center"/>
    </xf>
    <xf numFmtId="165" fontId="8" fillId="9" borderId="8" xfId="0" applyNumberFormat="1" applyFont="1" applyFill="1" applyBorder="1" applyAlignment="1">
      <alignment horizontal="center"/>
    </xf>
    <xf numFmtId="0" fontId="8" fillId="9" borderId="8" xfId="0" applyFont="1" applyFill="1" applyBorder="1" applyAlignment="1">
      <alignment horizontal="center"/>
    </xf>
    <xf numFmtId="2" fontId="4" fillId="0" borderId="1" xfId="0" applyNumberFormat="1" applyFont="1" applyFill="1" applyBorder="1" applyAlignment="1" applyProtection="1">
      <alignment horizontal="center"/>
      <protection locked="0"/>
    </xf>
    <xf numFmtId="2" fontId="4" fillId="0" borderId="8" xfId="0" applyNumberFormat="1" applyFont="1" applyFill="1" applyBorder="1" applyAlignment="1" applyProtection="1">
      <alignment horizontal="center"/>
      <protection locked="0"/>
    </xf>
    <xf numFmtId="164" fontId="4" fillId="0" borderId="9" xfId="0" applyNumberFormat="1" applyFont="1" applyFill="1" applyBorder="1" applyAlignment="1">
      <alignment horizontal="center"/>
    </xf>
    <xf numFmtId="0" fontId="4" fillId="0" borderId="0" xfId="0" applyFont="1"/>
    <xf numFmtId="165" fontId="4" fillId="0" borderId="0" xfId="0" applyNumberFormat="1" applyFont="1"/>
    <xf numFmtId="2" fontId="6" fillId="2" borderId="2" xfId="1" applyNumberFormat="1" applyFont="1" applyBorder="1" applyAlignment="1">
      <alignment horizontal="center"/>
    </xf>
    <xf numFmtId="2" fontId="4" fillId="0" borderId="5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2" fontId="13" fillId="8" borderId="11" xfId="4" applyNumberFormat="1" applyFont="1" applyFill="1" applyBorder="1" applyAlignment="1" applyProtection="1">
      <alignment horizontal="center"/>
    </xf>
    <xf numFmtId="2" fontId="13" fillId="8" borderId="12" xfId="4" applyNumberFormat="1" applyFont="1" applyFill="1" applyBorder="1" applyAlignment="1" applyProtection="1">
      <alignment horizontal="center"/>
    </xf>
    <xf numFmtId="2" fontId="12" fillId="8" borderId="1" xfId="4" applyNumberFormat="1" applyFont="1" applyFill="1" applyBorder="1" applyAlignment="1" applyProtection="1">
      <alignment horizontal="center"/>
    </xf>
    <xf numFmtId="2" fontId="14" fillId="8" borderId="1" xfId="4" applyNumberFormat="1" applyFont="1" applyFill="1" applyBorder="1" applyAlignment="1" applyProtection="1">
      <alignment horizontal="center"/>
    </xf>
    <xf numFmtId="2" fontId="12" fillId="6" borderId="10" xfId="4" applyNumberFormat="1" applyFont="1" applyFill="1" applyBorder="1" applyAlignment="1" applyProtection="1">
      <alignment horizontal="center"/>
    </xf>
    <xf numFmtId="2" fontId="6" fillId="2" borderId="2" xfId="1" applyNumberFormat="1" applyFont="1" applyBorder="1" applyAlignment="1" applyProtection="1">
      <alignment horizontal="center"/>
    </xf>
    <xf numFmtId="2" fontId="6" fillId="2" borderId="3" xfId="1" applyNumberFormat="1" applyFont="1" applyBorder="1" applyAlignment="1" applyProtection="1">
      <alignment horizontal="center"/>
    </xf>
    <xf numFmtId="0" fontId="6" fillId="2" borderId="3" xfId="1" applyFont="1" applyBorder="1" applyAlignment="1" applyProtection="1">
      <alignment horizontal="center"/>
    </xf>
    <xf numFmtId="0" fontId="6" fillId="2" borderId="4" xfId="1" applyFont="1" applyBorder="1" applyAlignment="1" applyProtection="1">
      <alignment horizontal="center"/>
    </xf>
    <xf numFmtId="2" fontId="4" fillId="0" borderId="5" xfId="0" applyNumberFormat="1" applyFont="1" applyBorder="1" applyAlignment="1" applyProtection="1">
      <alignment horizontal="center"/>
    </xf>
    <xf numFmtId="164" fontId="4" fillId="0" borderId="6" xfId="0" applyNumberFormat="1" applyFont="1" applyBorder="1" applyAlignment="1" applyProtection="1">
      <alignment horizontal="center"/>
    </xf>
    <xf numFmtId="2" fontId="4" fillId="0" borderId="7" xfId="0" applyNumberFormat="1" applyFont="1" applyBorder="1" applyAlignment="1" applyProtection="1">
      <alignment horizontal="center"/>
    </xf>
    <xf numFmtId="164" fontId="4" fillId="0" borderId="9" xfId="0" applyNumberFormat="1" applyFont="1" applyBorder="1" applyAlignment="1" applyProtection="1">
      <alignment horizontal="center"/>
    </xf>
    <xf numFmtId="0" fontId="4" fillId="0" borderId="8" xfId="0" applyFont="1" applyBorder="1" applyAlignment="1" applyProtection="1">
      <alignment horizontal="center"/>
    </xf>
    <xf numFmtId="164" fontId="4" fillId="0" borderId="8" xfId="0" applyNumberFormat="1" applyFont="1" applyFill="1" applyBorder="1" applyAlignment="1" applyProtection="1">
      <alignment horizontal="center"/>
      <protection locked="0"/>
    </xf>
    <xf numFmtId="0" fontId="6" fillId="2" borderId="2" xfId="1" applyFont="1" applyBorder="1" applyAlignment="1" applyProtection="1">
      <alignment horizontal="center"/>
    </xf>
  </cellXfs>
  <cellStyles count="5">
    <cellStyle name="Accent5" xfId="3" builtinId="45"/>
    <cellStyle name="Accent6" xfId="4" builtinId="49"/>
    <cellStyle name="Good" xfId="1" builtinId="26"/>
    <cellStyle name="Hyperlink" xfId="2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theme" Target="theme/theme1.xml"/><Relationship Id="rId14" Type="http://schemas.openxmlformats.org/officeDocument/2006/relationships/styles" Target="styles.xml"/><Relationship Id="rId15" Type="http://schemas.openxmlformats.org/officeDocument/2006/relationships/sharedStrings" Target="sharedStrings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Relationship Id="rId2" Type="http://schemas.openxmlformats.org/officeDocument/2006/relationships/hyperlink" Target="#'&#1575;&#1604;&#1601; - &#1605;&#1602;&#1575;&#1604;&#1575;&#1578; &#1688;&#1608;&#1585;&#1606;&#1575;&#1604;&#1740;'!Y21"/><Relationship Id="rId3" Type="http://schemas.openxmlformats.org/officeDocument/2006/relationships/image" Target="../media/image2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4" Type="http://schemas.openxmlformats.org/officeDocument/2006/relationships/hyperlink" Target="#'&#1575;&#1591;&#1604;&#1575;&#1593;&#1575;&#1578; &#1588;&#1582;&#1589;&#1740;'!L24"/><Relationship Id="rId5" Type="http://schemas.openxmlformats.org/officeDocument/2006/relationships/image" Target="../media/image4.jpg"/><Relationship Id="rId1" Type="http://schemas.openxmlformats.org/officeDocument/2006/relationships/hyperlink" Target="#'&#1576; - &#1605;&#1602;&#1575;&#1604;&#1575;&#1578; &#1705;&#1606;&#1601;&#1585;&#1575;&#1606;&#1587;&#1740;'!AA15"/><Relationship Id="rId2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'&#1575;&#1604;&#1601; - &#1605;&#1602;&#1575;&#1604;&#1575;&#1578; &#1688;&#1608;&#1585;&#1606;&#1575;&#1604;&#1740;'!Y21"/><Relationship Id="rId4" Type="http://schemas.openxmlformats.org/officeDocument/2006/relationships/image" Target="../media/image4.jpg"/><Relationship Id="rId5" Type="http://schemas.openxmlformats.org/officeDocument/2006/relationships/image" Target="../media/image5.jpg"/><Relationship Id="rId1" Type="http://schemas.openxmlformats.org/officeDocument/2006/relationships/hyperlink" Target="#'&#1662; - &#1605;&#1602;&#1575;&#1604;&#1575;&#1578; &#1593;&#1604;&#1605;&#1740; &#1578;&#1585;&#1608;&#1740;&#1580;&#1740;'!Y21"/><Relationship Id="rId2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'&#1576; - &#1605;&#1602;&#1575;&#1604;&#1575;&#1578; &#1705;&#1606;&#1601;&#1585;&#1575;&#1606;&#1587;&#1740;'!AA15"/><Relationship Id="rId4" Type="http://schemas.openxmlformats.org/officeDocument/2006/relationships/image" Target="../media/image4.jpg"/><Relationship Id="rId5" Type="http://schemas.openxmlformats.org/officeDocument/2006/relationships/image" Target="../media/image6.jpg"/><Relationship Id="rId1" Type="http://schemas.openxmlformats.org/officeDocument/2006/relationships/hyperlink" Target="#'&#1578; - &#1575;&#1582;&#1578;&#1585;&#1575;&#1593;'!Z15"/><Relationship Id="rId2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'&#1662; - &#1605;&#1602;&#1575;&#1604;&#1575;&#1578; &#1593;&#1604;&#1605;&#1740; &#1578;&#1585;&#1608;&#1740;&#1580;&#1740;'!Y21"/><Relationship Id="rId4" Type="http://schemas.openxmlformats.org/officeDocument/2006/relationships/image" Target="../media/image4.jpg"/><Relationship Id="rId5" Type="http://schemas.openxmlformats.org/officeDocument/2006/relationships/image" Target="../media/image7.jpg"/><Relationship Id="rId1" Type="http://schemas.openxmlformats.org/officeDocument/2006/relationships/hyperlink" Target="#'&#1579; - &#1580;&#1588;&#1606;&#1608;&#1575;&#1585;&#1607;'!V15"/><Relationship Id="rId2" Type="http://schemas.openxmlformats.org/officeDocument/2006/relationships/image" Target="../media/image2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'&#1578; - &#1575;&#1582;&#1578;&#1585;&#1575;&#1593;'!Z15"/><Relationship Id="rId4" Type="http://schemas.openxmlformats.org/officeDocument/2006/relationships/image" Target="../media/image4.jpg"/><Relationship Id="rId5" Type="http://schemas.openxmlformats.org/officeDocument/2006/relationships/image" Target="../media/image8.jpg"/><Relationship Id="rId1" Type="http://schemas.openxmlformats.org/officeDocument/2006/relationships/hyperlink" Target="#'&#1580; - &#1575;&#1604;&#1605;&#1662;&#1740;&#1575;&#1583;'!U15"/><Relationship Id="rId2" Type="http://schemas.openxmlformats.org/officeDocument/2006/relationships/image" Target="../media/image2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hyperlink" Target="#'&#1579; - &#1580;&#1588;&#1606;&#1608;&#1575;&#1585;&#1607;'!V15"/><Relationship Id="rId4" Type="http://schemas.openxmlformats.org/officeDocument/2006/relationships/image" Target="../media/image4.jpg"/><Relationship Id="rId5" Type="http://schemas.openxmlformats.org/officeDocument/2006/relationships/image" Target="../media/image9.jpg"/><Relationship Id="rId1" Type="http://schemas.openxmlformats.org/officeDocument/2006/relationships/hyperlink" Target="#'&#1670; - &#1578;&#1575;&#1604;&#1740;&#1601; &#1608; &#1578;&#1585;&#1580;&#1605;&#1607;'!Z15"/><Relationship Id="rId2" Type="http://schemas.openxmlformats.org/officeDocument/2006/relationships/image" Target="../media/image2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'&#1580; - &#1575;&#1604;&#1605;&#1662;&#1740;&#1575;&#1583;'!U15"/><Relationship Id="rId4" Type="http://schemas.openxmlformats.org/officeDocument/2006/relationships/image" Target="../media/image4.jpg"/><Relationship Id="rId5" Type="http://schemas.openxmlformats.org/officeDocument/2006/relationships/image" Target="../media/image10.jpg"/><Relationship Id="rId1" Type="http://schemas.openxmlformats.org/officeDocument/2006/relationships/hyperlink" Target="#'&#1581; - &#1605;&#1583;&#1585;&#1705; &#1586;&#1576;&#1575;&#1606; &#1575;&#1606;&#1711;&#1604;&#1740;&#1587;&#1740;'!T14"/><Relationship Id="rId2" Type="http://schemas.openxmlformats.org/officeDocument/2006/relationships/image" Target="../media/image2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'&#1582; - &#1583;&#1575;&#1606;&#1588;&#1711;&#1575;&#1607;&#8204;&#1607;&#1575;&#1740; &#1602;&#1576;&#1604;&#1740; &#1608; &#1605;&#1593;&#1583;&#1604;'!Q15"/><Relationship Id="rId4" Type="http://schemas.openxmlformats.org/officeDocument/2006/relationships/image" Target="../media/image2.jpg"/><Relationship Id="rId5" Type="http://schemas.openxmlformats.org/officeDocument/2006/relationships/image" Target="../media/image11.jpg"/><Relationship Id="rId1" Type="http://schemas.openxmlformats.org/officeDocument/2006/relationships/hyperlink" Target="#'&#1670; - &#1578;&#1575;&#1604;&#1740;&#1601; &#1608; &#1578;&#1585;&#1580;&#1605;&#1607;'!Z15"/><Relationship Id="rId2" Type="http://schemas.openxmlformats.org/officeDocument/2006/relationships/image" Target="../media/image4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hyperlink" Target="#&#1605;&#1589;&#1575;&#1581;&#1576;&#1607;!Q15"/><Relationship Id="rId4" Type="http://schemas.openxmlformats.org/officeDocument/2006/relationships/image" Target="../media/image2.jpg"/><Relationship Id="rId5" Type="http://schemas.openxmlformats.org/officeDocument/2006/relationships/image" Target="../media/image12.jpg"/><Relationship Id="rId1" Type="http://schemas.openxmlformats.org/officeDocument/2006/relationships/hyperlink" Target="#'&#1581; - &#1605;&#1583;&#1585;&#1705; &#1586;&#1576;&#1575;&#1606; &#1575;&#1606;&#1711;&#1604;&#1740;&#1587;&#1740;'!T14"/><Relationship Id="rId2" Type="http://schemas.openxmlformats.org/officeDocument/2006/relationships/image" Target="../media/image4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4" Type="http://schemas.openxmlformats.org/officeDocument/2006/relationships/hyperlink" Target="#'&#1580;&#1605;&#1593; &#1606;&#1605;&#1585;&#1575;&#1578;'!Q15"/><Relationship Id="rId5" Type="http://schemas.openxmlformats.org/officeDocument/2006/relationships/image" Target="../media/image2.jpg"/><Relationship Id="rId1" Type="http://schemas.openxmlformats.org/officeDocument/2006/relationships/image" Target="../media/image13.jpg"/><Relationship Id="rId2" Type="http://schemas.openxmlformats.org/officeDocument/2006/relationships/hyperlink" Target="#'&#1582; - &#1583;&#1575;&#1606;&#1588;&#1711;&#1575;&#1607;&#8204;&#1607;&#1575;&#1740; &#1602;&#1576;&#1604;&#1740; &#1608; &#1605;&#1593;&#1583;&#1604;'!Q15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g"/><Relationship Id="rId2" Type="http://schemas.openxmlformats.org/officeDocument/2006/relationships/hyperlink" Target="#&#1605;&#1589;&#1575;&#1581;&#1576;&#1607;!Q15"/><Relationship Id="rId3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5473700</xdr:colOff>
      <xdr:row>13</xdr:row>
      <xdr:rowOff>76200</xdr:rowOff>
    </xdr:from>
    <xdr:to>
      <xdr:col>12</xdr:col>
      <xdr:colOff>3539672</xdr:colOff>
      <xdr:row>22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03200" y="2717800"/>
          <a:ext cx="7565572" cy="1765300"/>
        </a:xfrm>
        <a:prstGeom prst="rect">
          <a:avLst/>
        </a:prstGeom>
      </xdr:spPr>
    </xdr:pic>
    <xdr:clientData/>
  </xdr:twoCellAnchor>
  <xdr:twoCellAnchor editAs="oneCell">
    <xdr:from>
      <xdr:col>11</xdr:col>
      <xdr:colOff>8280400</xdr:colOff>
      <xdr:row>33</xdr:row>
      <xdr:rowOff>190500</xdr:rowOff>
    </xdr:from>
    <xdr:to>
      <xdr:col>12</xdr:col>
      <xdr:colOff>1198235</xdr:colOff>
      <xdr:row>36</xdr:row>
      <xdr:rowOff>145344</xdr:rowOff>
    </xdr:to>
    <xdr:pic>
      <xdr:nvPicPr>
        <xdr:cNvPr id="4" name="Picture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709900" y="7899400"/>
          <a:ext cx="2417435" cy="5644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66322</xdr:colOff>
      <xdr:row>16</xdr:row>
      <xdr:rowOff>7056</xdr:rowOff>
    </xdr:from>
    <xdr:to>
      <xdr:col>17</xdr:col>
      <xdr:colOff>2483757</xdr:colOff>
      <xdr:row>18</xdr:row>
      <xdr:rowOff>165100</xdr:rowOff>
    </xdr:to>
    <xdr:pic>
      <xdr:nvPicPr>
        <xdr:cNvPr id="4" name="Picture 3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750822" y="3258256"/>
          <a:ext cx="2417435" cy="564444"/>
        </a:xfrm>
        <a:prstGeom prst="rect">
          <a:avLst/>
        </a:prstGeom>
      </xdr:spPr>
    </xdr:pic>
    <xdr:clientData/>
  </xdr:twoCellAnchor>
  <xdr:twoCellAnchor editAs="oneCell">
    <xdr:from>
      <xdr:col>20</xdr:col>
      <xdr:colOff>165100</xdr:colOff>
      <xdr:row>10</xdr:row>
      <xdr:rowOff>12700</xdr:rowOff>
    </xdr:from>
    <xdr:to>
      <xdr:col>24</xdr:col>
      <xdr:colOff>3853543</xdr:colOff>
      <xdr:row>19</xdr:row>
      <xdr:rowOff>12700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263100" y="2044700"/>
          <a:ext cx="7892143" cy="1841500"/>
        </a:xfrm>
        <a:prstGeom prst="rect">
          <a:avLst/>
        </a:prstGeom>
      </xdr:spPr>
    </xdr:pic>
    <xdr:clientData/>
  </xdr:twoCellAnchor>
  <xdr:twoCellAnchor editAs="oneCell">
    <xdr:from>
      <xdr:col>24</xdr:col>
      <xdr:colOff>7886700</xdr:colOff>
      <xdr:row>16</xdr:row>
      <xdr:rowOff>12700</xdr:rowOff>
    </xdr:from>
    <xdr:to>
      <xdr:col>25</xdr:col>
      <xdr:colOff>800100</xdr:colOff>
      <xdr:row>18</xdr:row>
      <xdr:rowOff>175260</xdr:rowOff>
    </xdr:to>
    <xdr:pic>
      <xdr:nvPicPr>
        <xdr:cNvPr id="5" name="Picture 4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188400" y="3263900"/>
          <a:ext cx="2438400" cy="5689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56242</xdr:colOff>
      <xdr:row>10</xdr:row>
      <xdr:rowOff>0</xdr:rowOff>
    </xdr:from>
    <xdr:to>
      <xdr:col>19</xdr:col>
      <xdr:colOff>431799</xdr:colOff>
      <xdr:row>12</xdr:row>
      <xdr:rowOff>152400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740742" y="3251200"/>
          <a:ext cx="2420257" cy="558800"/>
        </a:xfrm>
        <a:prstGeom prst="rect">
          <a:avLst/>
        </a:prstGeom>
      </xdr:spPr>
    </xdr:pic>
    <xdr:clientData/>
  </xdr:twoCellAnchor>
  <xdr:twoCellAnchor editAs="oneCell">
    <xdr:from>
      <xdr:col>26</xdr:col>
      <xdr:colOff>7086600</xdr:colOff>
      <xdr:row>10</xdr:row>
      <xdr:rowOff>2539</xdr:rowOff>
    </xdr:from>
    <xdr:to>
      <xdr:col>27</xdr:col>
      <xdr:colOff>787400</xdr:colOff>
      <xdr:row>12</xdr:row>
      <xdr:rowOff>165099</xdr:rowOff>
    </xdr:to>
    <xdr:pic>
      <xdr:nvPicPr>
        <xdr:cNvPr id="4" name="Picture 3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0721300" y="2034539"/>
          <a:ext cx="2438400" cy="568960"/>
        </a:xfrm>
        <a:prstGeom prst="rect">
          <a:avLst/>
        </a:prstGeom>
      </xdr:spPr>
    </xdr:pic>
    <xdr:clientData/>
  </xdr:twoCellAnchor>
  <xdr:twoCellAnchor editAs="oneCell">
    <xdr:from>
      <xdr:col>22</xdr:col>
      <xdr:colOff>660400</xdr:colOff>
      <xdr:row>3</xdr:row>
      <xdr:rowOff>190500</xdr:rowOff>
    </xdr:from>
    <xdr:to>
      <xdr:col>26</xdr:col>
      <xdr:colOff>3671510</xdr:colOff>
      <xdr:row>12</xdr:row>
      <xdr:rowOff>201789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392900" y="800100"/>
          <a:ext cx="7913310" cy="184643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66322</xdr:colOff>
      <xdr:row>16</xdr:row>
      <xdr:rowOff>7056</xdr:rowOff>
    </xdr:from>
    <xdr:to>
      <xdr:col>18</xdr:col>
      <xdr:colOff>1099457</xdr:colOff>
      <xdr:row>18</xdr:row>
      <xdr:rowOff>165100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750822" y="3258256"/>
          <a:ext cx="2417435" cy="564444"/>
        </a:xfrm>
        <a:prstGeom prst="rect">
          <a:avLst/>
        </a:prstGeom>
      </xdr:spPr>
    </xdr:pic>
    <xdr:clientData/>
  </xdr:twoCellAnchor>
  <xdr:twoCellAnchor editAs="oneCell">
    <xdr:from>
      <xdr:col>24</xdr:col>
      <xdr:colOff>2032000</xdr:colOff>
      <xdr:row>16</xdr:row>
      <xdr:rowOff>0</xdr:rowOff>
    </xdr:from>
    <xdr:to>
      <xdr:col>25</xdr:col>
      <xdr:colOff>787400</xdr:colOff>
      <xdr:row>18</xdr:row>
      <xdr:rowOff>162560</xdr:rowOff>
    </xdr:to>
    <xdr:pic>
      <xdr:nvPicPr>
        <xdr:cNvPr id="4" name="Picture 3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5336500" y="3251200"/>
          <a:ext cx="2438400" cy="568960"/>
        </a:xfrm>
        <a:prstGeom prst="rect">
          <a:avLst/>
        </a:prstGeom>
      </xdr:spPr>
    </xdr:pic>
    <xdr:clientData/>
  </xdr:twoCellAnchor>
  <xdr:twoCellAnchor editAs="oneCell">
    <xdr:from>
      <xdr:col>19</xdr:col>
      <xdr:colOff>749300</xdr:colOff>
      <xdr:row>9</xdr:row>
      <xdr:rowOff>190500</xdr:rowOff>
    </xdr:from>
    <xdr:to>
      <xdr:col>24</xdr:col>
      <xdr:colOff>1587500</xdr:colOff>
      <xdr:row>19</xdr:row>
      <xdr:rowOff>1693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992600" y="2019300"/>
          <a:ext cx="7899400" cy="184319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139700</xdr:colOff>
      <xdr:row>10</xdr:row>
      <xdr:rowOff>38100</xdr:rowOff>
    </xdr:from>
    <xdr:to>
      <xdr:col>19</xdr:col>
      <xdr:colOff>858157</xdr:colOff>
      <xdr:row>12</xdr:row>
      <xdr:rowOff>190500</xdr:rowOff>
    </xdr:to>
    <xdr:pic>
      <xdr:nvPicPr>
        <xdr:cNvPr id="4" name="Picture 3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73200" y="2070100"/>
          <a:ext cx="2420257" cy="558800"/>
        </a:xfrm>
        <a:prstGeom prst="rect">
          <a:avLst/>
        </a:prstGeom>
      </xdr:spPr>
    </xdr:pic>
    <xdr:clientData/>
  </xdr:twoCellAnchor>
  <xdr:twoCellAnchor editAs="oneCell">
    <xdr:from>
      <xdr:col>25</xdr:col>
      <xdr:colOff>1632858</xdr:colOff>
      <xdr:row>10</xdr:row>
      <xdr:rowOff>27939</xdr:rowOff>
    </xdr:from>
    <xdr:to>
      <xdr:col>26</xdr:col>
      <xdr:colOff>705758</xdr:colOff>
      <xdr:row>12</xdr:row>
      <xdr:rowOff>190499</xdr:rowOff>
    </xdr:to>
    <xdr:pic>
      <xdr:nvPicPr>
        <xdr:cNvPr id="5" name="Picture 4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6969358" y="2059939"/>
          <a:ext cx="2438400" cy="568960"/>
        </a:xfrm>
        <a:prstGeom prst="rect">
          <a:avLst/>
        </a:prstGeom>
      </xdr:spPr>
    </xdr:pic>
    <xdr:clientData/>
  </xdr:twoCellAnchor>
  <xdr:twoCellAnchor editAs="oneCell">
    <xdr:from>
      <xdr:col>20</xdr:col>
      <xdr:colOff>1054100</xdr:colOff>
      <xdr:row>3</xdr:row>
      <xdr:rowOff>190500</xdr:rowOff>
    </xdr:from>
    <xdr:to>
      <xdr:col>25</xdr:col>
      <xdr:colOff>355600</xdr:colOff>
      <xdr:row>13</xdr:row>
      <xdr:rowOff>1693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792700" y="800100"/>
          <a:ext cx="7899400" cy="184319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787400</xdr:colOff>
      <xdr:row>10</xdr:row>
      <xdr:rowOff>22861</xdr:rowOff>
    </xdr:from>
    <xdr:to>
      <xdr:col>17</xdr:col>
      <xdr:colOff>566057</xdr:colOff>
      <xdr:row>12</xdr:row>
      <xdr:rowOff>175261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44400" y="2054861"/>
          <a:ext cx="2420257" cy="558800"/>
        </a:xfrm>
        <a:prstGeom prst="rect">
          <a:avLst/>
        </a:prstGeom>
      </xdr:spPr>
    </xdr:pic>
    <xdr:clientData/>
  </xdr:twoCellAnchor>
  <xdr:twoCellAnchor editAs="oneCell">
    <xdr:from>
      <xdr:col>21</xdr:col>
      <xdr:colOff>2559958</xdr:colOff>
      <xdr:row>10</xdr:row>
      <xdr:rowOff>12700</xdr:rowOff>
    </xdr:from>
    <xdr:to>
      <xdr:col>23</xdr:col>
      <xdr:colOff>32658</xdr:colOff>
      <xdr:row>12</xdr:row>
      <xdr:rowOff>175260</xdr:rowOff>
    </xdr:to>
    <xdr:pic>
      <xdr:nvPicPr>
        <xdr:cNvPr id="4" name="Picture 3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006958" y="2044700"/>
          <a:ext cx="2438400" cy="568960"/>
        </a:xfrm>
        <a:prstGeom prst="rect">
          <a:avLst/>
        </a:prstGeom>
      </xdr:spPr>
    </xdr:pic>
    <xdr:clientData/>
  </xdr:twoCellAnchor>
  <xdr:twoCellAnchor editAs="oneCell">
    <xdr:from>
      <xdr:col>18</xdr:col>
      <xdr:colOff>50800</xdr:colOff>
      <xdr:row>3</xdr:row>
      <xdr:rowOff>190500</xdr:rowOff>
    </xdr:from>
    <xdr:to>
      <xdr:col>21</xdr:col>
      <xdr:colOff>2286000</xdr:colOff>
      <xdr:row>13</xdr:row>
      <xdr:rowOff>847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074900" y="800100"/>
          <a:ext cx="7950200" cy="185504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25400</xdr:colOff>
      <xdr:row>9</xdr:row>
      <xdr:rowOff>175261</xdr:rowOff>
    </xdr:from>
    <xdr:to>
      <xdr:col>15</xdr:col>
      <xdr:colOff>794657</xdr:colOff>
      <xdr:row>12</xdr:row>
      <xdr:rowOff>124461</xdr:rowOff>
    </xdr:to>
    <xdr:pic>
      <xdr:nvPicPr>
        <xdr:cNvPr id="4" name="Picture 3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56900" y="2004061"/>
          <a:ext cx="2420257" cy="558800"/>
        </a:xfrm>
        <a:prstGeom prst="rect">
          <a:avLst/>
        </a:prstGeom>
      </xdr:spPr>
    </xdr:pic>
    <xdr:clientData/>
  </xdr:twoCellAnchor>
  <xdr:twoCellAnchor editAs="oneCell">
    <xdr:from>
      <xdr:col>21</xdr:col>
      <xdr:colOff>19958</xdr:colOff>
      <xdr:row>9</xdr:row>
      <xdr:rowOff>190500</xdr:rowOff>
    </xdr:from>
    <xdr:to>
      <xdr:col>23</xdr:col>
      <xdr:colOff>807358</xdr:colOff>
      <xdr:row>12</xdr:row>
      <xdr:rowOff>149860</xdr:rowOff>
    </xdr:to>
    <xdr:pic>
      <xdr:nvPicPr>
        <xdr:cNvPr id="5" name="Picture 4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1228958" y="2019300"/>
          <a:ext cx="2438400" cy="568960"/>
        </a:xfrm>
        <a:prstGeom prst="rect">
          <a:avLst/>
        </a:prstGeom>
      </xdr:spPr>
    </xdr:pic>
    <xdr:clientData/>
  </xdr:twoCellAnchor>
  <xdr:twoCellAnchor editAs="oneCell">
    <xdr:from>
      <xdr:col>16</xdr:col>
      <xdr:colOff>76200</xdr:colOff>
      <xdr:row>4</xdr:row>
      <xdr:rowOff>0</xdr:rowOff>
    </xdr:from>
    <xdr:to>
      <xdr:col>20</xdr:col>
      <xdr:colOff>4495800</xdr:colOff>
      <xdr:row>12</xdr:row>
      <xdr:rowOff>201930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284200" y="812800"/>
          <a:ext cx="7886700" cy="184023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165100</xdr:colOff>
      <xdr:row>10</xdr:row>
      <xdr:rowOff>0</xdr:rowOff>
    </xdr:from>
    <xdr:to>
      <xdr:col>19</xdr:col>
      <xdr:colOff>883557</xdr:colOff>
      <xdr:row>12</xdr:row>
      <xdr:rowOff>152400</xdr:rowOff>
    </xdr:to>
    <xdr:pic>
      <xdr:nvPicPr>
        <xdr:cNvPr id="5" name="Picture 4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98600" y="2032000"/>
          <a:ext cx="2420257" cy="558800"/>
        </a:xfrm>
        <a:prstGeom prst="rect">
          <a:avLst/>
        </a:prstGeom>
      </xdr:spPr>
    </xdr:pic>
    <xdr:clientData/>
  </xdr:twoCellAnchor>
  <xdr:twoCellAnchor editAs="oneCell">
    <xdr:from>
      <xdr:col>25</xdr:col>
      <xdr:colOff>2128158</xdr:colOff>
      <xdr:row>9</xdr:row>
      <xdr:rowOff>193039</xdr:rowOff>
    </xdr:from>
    <xdr:to>
      <xdr:col>26</xdr:col>
      <xdr:colOff>642258</xdr:colOff>
      <xdr:row>12</xdr:row>
      <xdr:rowOff>152399</xdr:rowOff>
    </xdr:to>
    <xdr:pic>
      <xdr:nvPicPr>
        <xdr:cNvPr id="6" name="Picture 5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5089758" y="2021839"/>
          <a:ext cx="2438400" cy="568960"/>
        </a:xfrm>
        <a:prstGeom prst="rect">
          <a:avLst/>
        </a:prstGeom>
      </xdr:spPr>
    </xdr:pic>
    <xdr:clientData/>
  </xdr:twoCellAnchor>
  <xdr:twoCellAnchor editAs="oneCell">
    <xdr:from>
      <xdr:col>19</xdr:col>
      <xdr:colOff>1257300</xdr:colOff>
      <xdr:row>4</xdr:row>
      <xdr:rowOff>1</xdr:rowOff>
    </xdr:from>
    <xdr:to>
      <xdr:col>25</xdr:col>
      <xdr:colOff>1866900</xdr:colOff>
      <xdr:row>12</xdr:row>
      <xdr:rowOff>201931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941800" y="812801"/>
          <a:ext cx="7886700" cy="184023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419100</xdr:colOff>
      <xdr:row>8</xdr:row>
      <xdr:rowOff>193039</xdr:rowOff>
    </xdr:from>
    <xdr:to>
      <xdr:col>21</xdr:col>
      <xdr:colOff>800100</xdr:colOff>
      <xdr:row>11</xdr:row>
      <xdr:rowOff>152399</xdr:rowOff>
    </xdr:to>
    <xdr:pic>
      <xdr:nvPicPr>
        <xdr:cNvPr id="4" name="Picture 3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370800" y="1818639"/>
          <a:ext cx="2438400" cy="568960"/>
        </a:xfrm>
        <a:prstGeom prst="rect">
          <a:avLst/>
        </a:prstGeom>
      </xdr:spPr>
    </xdr:pic>
    <xdr:clientData/>
  </xdr:twoCellAnchor>
  <xdr:twoCellAnchor editAs="oneCell">
    <xdr:from>
      <xdr:col>11</xdr:col>
      <xdr:colOff>818242</xdr:colOff>
      <xdr:row>9</xdr:row>
      <xdr:rowOff>0</xdr:rowOff>
    </xdr:from>
    <xdr:to>
      <xdr:col>14</xdr:col>
      <xdr:colOff>761999</xdr:colOff>
      <xdr:row>11</xdr:row>
      <xdr:rowOff>152400</xdr:rowOff>
    </xdr:to>
    <xdr:pic>
      <xdr:nvPicPr>
        <xdr:cNvPr id="7" name="Picture 6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898742" y="1828800"/>
          <a:ext cx="2420257" cy="558800"/>
        </a:xfrm>
        <a:prstGeom prst="rect">
          <a:avLst/>
        </a:prstGeom>
      </xdr:spPr>
    </xdr:pic>
    <xdr:clientData/>
  </xdr:twoCellAnchor>
  <xdr:twoCellAnchor editAs="oneCell">
    <xdr:from>
      <xdr:col>14</xdr:col>
      <xdr:colOff>838200</xdr:colOff>
      <xdr:row>2</xdr:row>
      <xdr:rowOff>190500</xdr:rowOff>
    </xdr:from>
    <xdr:to>
      <xdr:col>19</xdr:col>
      <xdr:colOff>368300</xdr:colOff>
      <xdr:row>11</xdr:row>
      <xdr:rowOff>210820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395200" y="596900"/>
          <a:ext cx="7924800" cy="184912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883558</xdr:colOff>
      <xdr:row>10</xdr:row>
      <xdr:rowOff>17780</xdr:rowOff>
    </xdr:from>
    <xdr:to>
      <xdr:col>20</xdr:col>
      <xdr:colOff>223158</xdr:colOff>
      <xdr:row>12</xdr:row>
      <xdr:rowOff>180340</xdr:rowOff>
    </xdr:to>
    <xdr:pic>
      <xdr:nvPicPr>
        <xdr:cNvPr id="4" name="Picture 3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06458" y="2049780"/>
          <a:ext cx="2438400" cy="568960"/>
        </a:xfrm>
        <a:prstGeom prst="rect">
          <a:avLst/>
        </a:prstGeom>
      </xdr:spPr>
    </xdr:pic>
    <xdr:clientData/>
  </xdr:twoCellAnchor>
  <xdr:twoCellAnchor editAs="oneCell">
    <xdr:from>
      <xdr:col>11</xdr:col>
      <xdr:colOff>508000</xdr:colOff>
      <xdr:row>10</xdr:row>
      <xdr:rowOff>27941</xdr:rowOff>
    </xdr:from>
    <xdr:to>
      <xdr:col>14</xdr:col>
      <xdr:colOff>451757</xdr:colOff>
      <xdr:row>12</xdr:row>
      <xdr:rowOff>180341</xdr:rowOff>
    </xdr:to>
    <xdr:pic>
      <xdr:nvPicPr>
        <xdr:cNvPr id="5" name="Picture 4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88500" y="2059941"/>
          <a:ext cx="2420257" cy="558800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571500</xdr:colOff>
      <xdr:row>5</xdr:row>
      <xdr:rowOff>60537</xdr:rowOff>
    </xdr:from>
    <xdr:to>
      <xdr:col>17</xdr:col>
      <xdr:colOff>767446</xdr:colOff>
      <xdr:row>13</xdr:row>
      <xdr:rowOff>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128500" y="1076537"/>
          <a:ext cx="6761846" cy="157776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101600</xdr:colOff>
      <xdr:row>6</xdr:row>
      <xdr:rowOff>126576</xdr:rowOff>
    </xdr:from>
    <xdr:to>
      <xdr:col>16</xdr:col>
      <xdr:colOff>1104900</xdr:colOff>
      <xdr:row>12</xdr:row>
      <xdr:rowOff>190499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242800" y="1345776"/>
          <a:ext cx="5499100" cy="1283123"/>
        </a:xfrm>
        <a:prstGeom prst="rect">
          <a:avLst/>
        </a:prstGeom>
      </xdr:spPr>
    </xdr:pic>
    <xdr:clientData/>
  </xdr:twoCellAnchor>
  <xdr:twoCellAnchor editAs="oneCell">
    <xdr:from>
      <xdr:col>17</xdr:col>
      <xdr:colOff>32658</xdr:colOff>
      <xdr:row>10</xdr:row>
      <xdr:rowOff>25400</xdr:rowOff>
    </xdr:from>
    <xdr:to>
      <xdr:col>19</xdr:col>
      <xdr:colOff>820058</xdr:colOff>
      <xdr:row>12</xdr:row>
      <xdr:rowOff>187960</xdr:rowOff>
    </xdr:to>
    <xdr:pic>
      <xdr:nvPicPr>
        <xdr:cNvPr id="3" name="Picture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393558" y="2057400"/>
          <a:ext cx="2438400" cy="568960"/>
        </a:xfrm>
        <a:prstGeom prst="rect">
          <a:avLst/>
        </a:prstGeom>
      </xdr:spPr>
    </xdr:pic>
    <xdr:clientData/>
  </xdr:twoCellAnchor>
  <xdr:twoCellAnchor editAs="oneCell">
    <xdr:from>
      <xdr:col>11</xdr:col>
      <xdr:colOff>88900</xdr:colOff>
      <xdr:row>10</xdr:row>
      <xdr:rowOff>60961</xdr:rowOff>
    </xdr:from>
    <xdr:to>
      <xdr:col>13</xdr:col>
      <xdr:colOff>858157</xdr:colOff>
      <xdr:row>12</xdr:row>
      <xdr:rowOff>213361</xdr:rowOff>
    </xdr:to>
    <xdr:pic>
      <xdr:nvPicPr>
        <xdr:cNvPr id="4" name="Picture 3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169400" y="2092961"/>
          <a:ext cx="2420257" cy="5588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63500</xdr:colOff>
      <xdr:row>7</xdr:row>
      <xdr:rowOff>30902</xdr:rowOff>
    </xdr:from>
    <xdr:to>
      <xdr:col>15</xdr:col>
      <xdr:colOff>4330700</xdr:colOff>
      <xdr:row>12</xdr:row>
      <xdr:rowOff>203199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811000" y="1453302"/>
          <a:ext cx="5092700" cy="1188297"/>
        </a:xfrm>
        <a:prstGeom prst="rect">
          <a:avLst/>
        </a:prstGeom>
      </xdr:spPr>
    </xdr:pic>
    <xdr:clientData/>
  </xdr:twoCellAnchor>
  <xdr:twoCellAnchor editAs="oneCell">
    <xdr:from>
      <xdr:col>16</xdr:col>
      <xdr:colOff>197758</xdr:colOff>
      <xdr:row>10</xdr:row>
      <xdr:rowOff>25400</xdr:rowOff>
    </xdr:from>
    <xdr:to>
      <xdr:col>19</xdr:col>
      <xdr:colOff>159658</xdr:colOff>
      <xdr:row>12</xdr:row>
      <xdr:rowOff>187960</xdr:rowOff>
    </xdr:to>
    <xdr:pic>
      <xdr:nvPicPr>
        <xdr:cNvPr id="3" name="Picture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304658" y="2057400"/>
          <a:ext cx="2438400" cy="5689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22:N33"/>
  <sheetViews>
    <sheetView showGridLines="0" tabSelected="1" topLeftCell="G10" zoomScale="85" workbookViewId="0">
      <selection activeCell="L24" sqref="L24"/>
    </sheetView>
  </sheetViews>
  <sheetFormatPr baseColWidth="10" defaultColWidth="10.6640625" defaultRowHeight="16" x14ac:dyDescent="0.2"/>
  <cols>
    <col min="10" max="10" width="3" hidden="1" customWidth="1"/>
    <col min="11" max="11" width="10.83203125" hidden="1" customWidth="1"/>
    <col min="12" max="12" width="124.6640625" customWidth="1"/>
    <col min="13" max="13" width="107.5" customWidth="1"/>
  </cols>
  <sheetData>
    <row r="22" spans="12:14" ht="17" thickBot="1" x14ac:dyDescent="0.25"/>
    <row r="23" spans="12:14" ht="23" x14ac:dyDescent="0.35">
      <c r="L23" s="33" t="s">
        <v>77</v>
      </c>
      <c r="M23" s="34" t="s">
        <v>70</v>
      </c>
      <c r="N23" s="35" t="s">
        <v>8</v>
      </c>
    </row>
    <row r="24" spans="12:14" ht="23" x14ac:dyDescent="0.35">
      <c r="L24" s="47"/>
      <c r="M24" s="21" t="s">
        <v>71</v>
      </c>
      <c r="N24" s="32">
        <v>1</v>
      </c>
    </row>
    <row r="25" spans="12:14" ht="23" x14ac:dyDescent="0.35">
      <c r="L25" s="47"/>
      <c r="M25" s="21" t="s">
        <v>72</v>
      </c>
      <c r="N25" s="32">
        <v>2</v>
      </c>
    </row>
    <row r="26" spans="12:14" ht="23" x14ac:dyDescent="0.35">
      <c r="L26" s="47"/>
      <c r="M26" s="21" t="s">
        <v>73</v>
      </c>
      <c r="N26" s="32">
        <v>3</v>
      </c>
    </row>
    <row r="27" spans="12:14" ht="23" x14ac:dyDescent="0.35">
      <c r="L27" s="47"/>
      <c r="M27" s="21" t="s">
        <v>74</v>
      </c>
      <c r="N27" s="32">
        <v>4</v>
      </c>
    </row>
    <row r="28" spans="12:14" ht="23" x14ac:dyDescent="0.35">
      <c r="L28" s="47"/>
      <c r="M28" s="21" t="s">
        <v>75</v>
      </c>
      <c r="N28" s="32">
        <v>5</v>
      </c>
    </row>
    <row r="29" spans="12:14" ht="23" x14ac:dyDescent="0.35">
      <c r="L29" s="48"/>
      <c r="M29" s="21" t="s">
        <v>76</v>
      </c>
      <c r="N29" s="9">
        <v>6</v>
      </c>
    </row>
    <row r="30" spans="12:14" ht="23" x14ac:dyDescent="0.35">
      <c r="L30" s="48"/>
      <c r="M30" s="21" t="s">
        <v>78</v>
      </c>
      <c r="N30" s="9">
        <v>7</v>
      </c>
    </row>
    <row r="31" spans="12:14" ht="23" x14ac:dyDescent="0.35">
      <c r="L31" s="48"/>
      <c r="M31" s="21" t="s">
        <v>91</v>
      </c>
      <c r="N31" s="9">
        <v>8</v>
      </c>
    </row>
    <row r="32" spans="12:14" ht="23" x14ac:dyDescent="0.35">
      <c r="L32" s="48"/>
      <c r="M32" s="21" t="s">
        <v>92</v>
      </c>
      <c r="N32" s="9">
        <v>9</v>
      </c>
    </row>
    <row r="33" spans="12:14" ht="24" thickBot="1" x14ac:dyDescent="0.4">
      <c r="L33" s="49"/>
      <c r="M33" s="23" t="s">
        <v>88</v>
      </c>
      <c r="N33" s="59">
        <v>10</v>
      </c>
    </row>
  </sheetData>
  <sheetProtection password="CAC2" sheet="1" objects="1" scenarios="1" insertHyperlinks="0" selectLockedCells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K19:Z46"/>
  <sheetViews>
    <sheetView showGridLines="0" topLeftCell="A28" workbookViewId="0">
      <selection activeCell="Y28" sqref="Y28"/>
    </sheetView>
  </sheetViews>
  <sheetFormatPr baseColWidth="10" defaultColWidth="10.83203125" defaultRowHeight="16" x14ac:dyDescent="0.2"/>
  <cols>
    <col min="1" max="10" width="10.83203125" style="15"/>
    <col min="11" max="12" width="10.83203125" style="17"/>
    <col min="13" max="13" width="12.5" style="16" customWidth="1"/>
    <col min="14" max="14" width="11" style="16" customWidth="1"/>
    <col min="15" max="15" width="18.6640625" style="16" customWidth="1"/>
    <col min="16" max="16" width="16.6640625" style="16" customWidth="1"/>
    <col min="17" max="17" width="17" style="16" customWidth="1"/>
    <col min="18" max="18" width="48.6640625" style="37" customWidth="1"/>
    <col min="19" max="19" width="12.33203125" style="37" customWidth="1"/>
    <col min="20" max="20" width="23.1640625" style="15" customWidth="1"/>
    <col min="21" max="21" width="10.83203125" style="15"/>
    <col min="22" max="22" width="18.33203125" style="15" customWidth="1"/>
    <col min="23" max="23" width="15.1640625" style="15" customWidth="1"/>
    <col min="24" max="24" width="10.83203125" style="15"/>
    <col min="25" max="25" width="125" style="15" customWidth="1"/>
    <col min="26" max="16384" width="10.83203125" style="15"/>
  </cols>
  <sheetData>
    <row r="19" spans="11:26" ht="17" thickBot="1" x14ac:dyDescent="0.25"/>
    <row r="20" spans="11:26" ht="23" x14ac:dyDescent="0.35">
      <c r="R20" s="70" t="s">
        <v>6</v>
      </c>
      <c r="S20" s="71" t="s">
        <v>87</v>
      </c>
      <c r="T20" s="72" t="s">
        <v>5</v>
      </c>
      <c r="U20" s="72" t="s">
        <v>4</v>
      </c>
      <c r="V20" s="72" t="s">
        <v>3</v>
      </c>
      <c r="W20" s="72" t="s">
        <v>2</v>
      </c>
      <c r="X20" s="72" t="s">
        <v>1</v>
      </c>
      <c r="Y20" s="72" t="s">
        <v>0</v>
      </c>
      <c r="Z20" s="73" t="s">
        <v>8</v>
      </c>
    </row>
    <row r="21" spans="11:26" ht="23" x14ac:dyDescent="0.35">
      <c r="K21" s="17" t="b">
        <f>IF(V21="نفر اصلی",IF(U21=1,1,IF(U21=2,0.9,IF(U21=3,0.8,IF(U21=4,0.7,IF(U21=5,0.6,IF(U21="۶ و بالاتر",0.5,"انتخاب نشده")))))),IF(V21="همکار",IF(U21=2,0.6,IF(U21=3,0.5,IF(U21=4,0.4,IF(U21=5,0.3,IF(U21="۶ و بالاتر",0.25,"انتخاب نشده")))))))</f>
        <v>0</v>
      </c>
      <c r="L21" s="17">
        <f>IF(W21="Q1",3,IF(W21="Q2",2.5,IF(W21="Q3",2,IF(W21="Q4",1.5,IF(W21="علمی پژوهشی",1.5,IF(W21="علمی ترویجی",0.5,0))))))</f>
        <v>0</v>
      </c>
      <c r="R21" s="74">
        <f>(L21*K21)*S21</f>
        <v>0</v>
      </c>
      <c r="S21" s="36"/>
      <c r="T21" s="14"/>
      <c r="U21" s="14" t="s">
        <v>16</v>
      </c>
      <c r="V21" s="14" t="s">
        <v>16</v>
      </c>
      <c r="W21" s="14" t="s">
        <v>16</v>
      </c>
      <c r="X21" s="14"/>
      <c r="Y21" s="14" t="s">
        <v>47</v>
      </c>
      <c r="Z21" s="75">
        <v>1</v>
      </c>
    </row>
    <row r="22" spans="11:26" ht="23" x14ac:dyDescent="0.35">
      <c r="K22" s="17" t="b">
        <f t="shared" ref="K22:K40" si="0">IF(V22="نفر اصلی",IF(U22=1,1,IF(U22=2,0.9,IF(U22=3,0.8,IF(U22=4,0.7,IF(U22=5,0.6,IF(U22="۶ و بالاتر",0.5,"انتخاب نشده")))))),IF(V22="همکار",IF(U22=2,0.6,IF(U22=3,0.5,IF(U22=4,0.4,IF(U22=5,0.3,IF(U22="۶ و بالاتر",0.25,"انتخاب نشده")))))))</f>
        <v>0</v>
      </c>
      <c r="L22" s="17">
        <f t="shared" ref="L22:L40" si="1">IF(W22="Q1",3,IF(W22="Q2",2.5,IF(W22="Q3",2,IF(W22="Q4",1.5,IF(W22="علمی پژوهشی",1.5,IF(W22="علمی ترویجی",0.5,0))))))</f>
        <v>0</v>
      </c>
      <c r="R22" s="74">
        <f t="shared" ref="R22:R40" si="2">(L22*K22)*S22</f>
        <v>0</v>
      </c>
      <c r="S22" s="36"/>
      <c r="T22" s="14"/>
      <c r="U22" s="14" t="s">
        <v>16</v>
      </c>
      <c r="V22" s="14" t="s">
        <v>16</v>
      </c>
      <c r="W22" s="14" t="s">
        <v>16</v>
      </c>
      <c r="X22" s="14"/>
      <c r="Y22" s="14" t="s">
        <v>47</v>
      </c>
      <c r="Z22" s="75">
        <v>2</v>
      </c>
    </row>
    <row r="23" spans="11:26" ht="23" x14ac:dyDescent="0.35">
      <c r="K23" s="17" t="b">
        <f t="shared" si="0"/>
        <v>0</v>
      </c>
      <c r="L23" s="17">
        <f t="shared" si="1"/>
        <v>0</v>
      </c>
      <c r="R23" s="74">
        <f t="shared" si="2"/>
        <v>0</v>
      </c>
      <c r="S23" s="36"/>
      <c r="T23" s="14"/>
      <c r="U23" s="14" t="s">
        <v>16</v>
      </c>
      <c r="V23" s="14" t="s">
        <v>16</v>
      </c>
      <c r="W23" s="14" t="s">
        <v>16</v>
      </c>
      <c r="X23" s="14"/>
      <c r="Y23" s="14" t="s">
        <v>47</v>
      </c>
      <c r="Z23" s="75">
        <v>3</v>
      </c>
    </row>
    <row r="24" spans="11:26" ht="23" x14ac:dyDescent="0.35">
      <c r="K24" s="17" t="b">
        <f t="shared" si="0"/>
        <v>0</v>
      </c>
      <c r="L24" s="17">
        <f t="shared" si="1"/>
        <v>0</v>
      </c>
      <c r="R24" s="74">
        <f t="shared" si="2"/>
        <v>0</v>
      </c>
      <c r="S24" s="36"/>
      <c r="T24" s="14"/>
      <c r="U24" s="14" t="s">
        <v>16</v>
      </c>
      <c r="V24" s="14" t="s">
        <v>16</v>
      </c>
      <c r="W24" s="14" t="s">
        <v>16</v>
      </c>
      <c r="X24" s="14"/>
      <c r="Y24" s="14" t="s">
        <v>47</v>
      </c>
      <c r="Z24" s="75">
        <v>4</v>
      </c>
    </row>
    <row r="25" spans="11:26" ht="23" x14ac:dyDescent="0.35">
      <c r="K25" s="17" t="b">
        <f t="shared" si="0"/>
        <v>0</v>
      </c>
      <c r="L25" s="17">
        <f t="shared" si="1"/>
        <v>0</v>
      </c>
      <c r="R25" s="74">
        <f t="shared" si="2"/>
        <v>0</v>
      </c>
      <c r="S25" s="36"/>
      <c r="T25" s="14"/>
      <c r="U25" s="14" t="s">
        <v>16</v>
      </c>
      <c r="V25" s="14" t="s">
        <v>16</v>
      </c>
      <c r="W25" s="14" t="s">
        <v>16</v>
      </c>
      <c r="X25" s="14"/>
      <c r="Y25" s="14" t="s">
        <v>47</v>
      </c>
      <c r="Z25" s="75">
        <v>5</v>
      </c>
    </row>
    <row r="26" spans="11:26" ht="23" x14ac:dyDescent="0.35">
      <c r="K26" s="17" t="b">
        <f t="shared" si="0"/>
        <v>0</v>
      </c>
      <c r="L26" s="17">
        <f t="shared" si="1"/>
        <v>0</v>
      </c>
      <c r="R26" s="74">
        <f t="shared" si="2"/>
        <v>0</v>
      </c>
      <c r="S26" s="36"/>
      <c r="T26" s="14"/>
      <c r="U26" s="14" t="s">
        <v>16</v>
      </c>
      <c r="V26" s="14" t="s">
        <v>16</v>
      </c>
      <c r="W26" s="14" t="s">
        <v>16</v>
      </c>
      <c r="X26" s="14"/>
      <c r="Y26" s="14" t="s">
        <v>47</v>
      </c>
      <c r="Z26" s="75">
        <v>6</v>
      </c>
    </row>
    <row r="27" spans="11:26" ht="23" x14ac:dyDescent="0.35">
      <c r="K27" s="17" t="b">
        <f t="shared" si="0"/>
        <v>0</v>
      </c>
      <c r="L27" s="17">
        <f t="shared" si="1"/>
        <v>0</v>
      </c>
      <c r="R27" s="74">
        <f t="shared" si="2"/>
        <v>0</v>
      </c>
      <c r="S27" s="36"/>
      <c r="T27" s="14"/>
      <c r="U27" s="14" t="s">
        <v>16</v>
      </c>
      <c r="V27" s="14" t="s">
        <v>16</v>
      </c>
      <c r="W27" s="14" t="s">
        <v>16</v>
      </c>
      <c r="X27" s="14"/>
      <c r="Y27" s="14" t="s">
        <v>47</v>
      </c>
      <c r="Z27" s="75">
        <v>7</v>
      </c>
    </row>
    <row r="28" spans="11:26" ht="23" x14ac:dyDescent="0.35">
      <c r="K28" s="17" t="b">
        <f t="shared" si="0"/>
        <v>0</v>
      </c>
      <c r="L28" s="17">
        <f t="shared" si="1"/>
        <v>0</v>
      </c>
      <c r="R28" s="74">
        <f t="shared" si="2"/>
        <v>0</v>
      </c>
      <c r="S28" s="36"/>
      <c r="T28" s="14"/>
      <c r="U28" s="14" t="s">
        <v>16</v>
      </c>
      <c r="V28" s="14" t="s">
        <v>16</v>
      </c>
      <c r="W28" s="14" t="s">
        <v>16</v>
      </c>
      <c r="X28" s="14"/>
      <c r="Y28" s="14" t="s">
        <v>47</v>
      </c>
      <c r="Z28" s="75">
        <v>8</v>
      </c>
    </row>
    <row r="29" spans="11:26" ht="23" x14ac:dyDescent="0.35">
      <c r="K29" s="17" t="b">
        <f t="shared" si="0"/>
        <v>0</v>
      </c>
      <c r="L29" s="17">
        <f t="shared" si="1"/>
        <v>0</v>
      </c>
      <c r="R29" s="74">
        <f t="shared" si="2"/>
        <v>0</v>
      </c>
      <c r="S29" s="36"/>
      <c r="T29" s="14"/>
      <c r="U29" s="14" t="s">
        <v>16</v>
      </c>
      <c r="V29" s="14" t="s">
        <v>16</v>
      </c>
      <c r="W29" s="14" t="s">
        <v>16</v>
      </c>
      <c r="X29" s="14"/>
      <c r="Y29" s="14" t="s">
        <v>47</v>
      </c>
      <c r="Z29" s="75">
        <v>9</v>
      </c>
    </row>
    <row r="30" spans="11:26" ht="23" x14ac:dyDescent="0.35">
      <c r="K30" s="17" t="b">
        <f t="shared" si="0"/>
        <v>0</v>
      </c>
      <c r="L30" s="17">
        <f t="shared" si="1"/>
        <v>0</v>
      </c>
      <c r="R30" s="74">
        <f t="shared" si="2"/>
        <v>0</v>
      </c>
      <c r="S30" s="36"/>
      <c r="T30" s="14"/>
      <c r="U30" s="14" t="s">
        <v>16</v>
      </c>
      <c r="V30" s="14" t="s">
        <v>16</v>
      </c>
      <c r="W30" s="14" t="s">
        <v>16</v>
      </c>
      <c r="X30" s="14"/>
      <c r="Y30" s="14" t="s">
        <v>47</v>
      </c>
      <c r="Z30" s="75">
        <v>10</v>
      </c>
    </row>
    <row r="31" spans="11:26" ht="23" x14ac:dyDescent="0.35">
      <c r="K31" s="17" t="b">
        <f t="shared" si="0"/>
        <v>0</v>
      </c>
      <c r="L31" s="17">
        <f t="shared" si="1"/>
        <v>0</v>
      </c>
      <c r="R31" s="74">
        <f t="shared" si="2"/>
        <v>0</v>
      </c>
      <c r="S31" s="36"/>
      <c r="T31" s="14"/>
      <c r="U31" s="14" t="s">
        <v>16</v>
      </c>
      <c r="V31" s="14" t="s">
        <v>16</v>
      </c>
      <c r="W31" s="14" t="s">
        <v>16</v>
      </c>
      <c r="X31" s="14"/>
      <c r="Y31" s="14" t="s">
        <v>47</v>
      </c>
      <c r="Z31" s="75">
        <v>11</v>
      </c>
    </row>
    <row r="32" spans="11:26" ht="23" x14ac:dyDescent="0.35">
      <c r="K32" s="17" t="b">
        <f t="shared" si="0"/>
        <v>0</v>
      </c>
      <c r="L32" s="17">
        <f t="shared" si="1"/>
        <v>0</v>
      </c>
      <c r="R32" s="74">
        <f t="shared" si="2"/>
        <v>0</v>
      </c>
      <c r="S32" s="36"/>
      <c r="T32" s="14"/>
      <c r="U32" s="14" t="s">
        <v>16</v>
      </c>
      <c r="V32" s="14" t="s">
        <v>16</v>
      </c>
      <c r="W32" s="14" t="s">
        <v>16</v>
      </c>
      <c r="X32" s="14"/>
      <c r="Y32" s="14" t="s">
        <v>47</v>
      </c>
      <c r="Z32" s="75">
        <v>12</v>
      </c>
    </row>
    <row r="33" spans="11:26" ht="23" x14ac:dyDescent="0.35">
      <c r="K33" s="17" t="b">
        <f t="shared" si="0"/>
        <v>0</v>
      </c>
      <c r="L33" s="17">
        <f t="shared" si="1"/>
        <v>0</v>
      </c>
      <c r="R33" s="74">
        <f t="shared" si="2"/>
        <v>0</v>
      </c>
      <c r="S33" s="36"/>
      <c r="T33" s="14"/>
      <c r="U33" s="14" t="s">
        <v>16</v>
      </c>
      <c r="V33" s="14" t="s">
        <v>16</v>
      </c>
      <c r="W33" s="14" t="s">
        <v>16</v>
      </c>
      <c r="X33" s="14"/>
      <c r="Y33" s="14" t="s">
        <v>47</v>
      </c>
      <c r="Z33" s="75">
        <v>13</v>
      </c>
    </row>
    <row r="34" spans="11:26" ht="23" x14ac:dyDescent="0.35">
      <c r="K34" s="17" t="b">
        <f t="shared" si="0"/>
        <v>0</v>
      </c>
      <c r="L34" s="17">
        <f t="shared" si="1"/>
        <v>0</v>
      </c>
      <c r="R34" s="74">
        <f t="shared" si="2"/>
        <v>0</v>
      </c>
      <c r="S34" s="36"/>
      <c r="T34" s="14"/>
      <c r="U34" s="14" t="s">
        <v>16</v>
      </c>
      <c r="V34" s="14" t="s">
        <v>16</v>
      </c>
      <c r="W34" s="14" t="s">
        <v>16</v>
      </c>
      <c r="X34" s="14"/>
      <c r="Y34" s="14" t="s">
        <v>47</v>
      </c>
      <c r="Z34" s="75">
        <v>14</v>
      </c>
    </row>
    <row r="35" spans="11:26" ht="23" x14ac:dyDescent="0.35">
      <c r="K35" s="17" t="b">
        <f t="shared" si="0"/>
        <v>0</v>
      </c>
      <c r="L35" s="17">
        <f t="shared" si="1"/>
        <v>0</v>
      </c>
      <c r="R35" s="74">
        <f t="shared" si="2"/>
        <v>0</v>
      </c>
      <c r="S35" s="36"/>
      <c r="T35" s="14"/>
      <c r="U35" s="14" t="s">
        <v>16</v>
      </c>
      <c r="V35" s="14" t="s">
        <v>16</v>
      </c>
      <c r="W35" s="14" t="s">
        <v>16</v>
      </c>
      <c r="X35" s="14"/>
      <c r="Y35" s="14" t="s">
        <v>47</v>
      </c>
      <c r="Z35" s="75">
        <v>15</v>
      </c>
    </row>
    <row r="36" spans="11:26" ht="23" x14ac:dyDescent="0.35">
      <c r="K36" s="17" t="b">
        <f t="shared" si="0"/>
        <v>0</v>
      </c>
      <c r="L36" s="17">
        <f t="shared" si="1"/>
        <v>0</v>
      </c>
      <c r="R36" s="74">
        <f t="shared" si="2"/>
        <v>0</v>
      </c>
      <c r="S36" s="36"/>
      <c r="T36" s="14"/>
      <c r="U36" s="14" t="s">
        <v>16</v>
      </c>
      <c r="V36" s="14" t="s">
        <v>16</v>
      </c>
      <c r="W36" s="14" t="s">
        <v>16</v>
      </c>
      <c r="X36" s="14"/>
      <c r="Y36" s="14" t="s">
        <v>47</v>
      </c>
      <c r="Z36" s="75">
        <v>16</v>
      </c>
    </row>
    <row r="37" spans="11:26" ht="23" x14ac:dyDescent="0.35">
      <c r="K37" s="17" t="b">
        <f t="shared" si="0"/>
        <v>0</v>
      </c>
      <c r="L37" s="17">
        <f t="shared" si="1"/>
        <v>0</v>
      </c>
      <c r="R37" s="74">
        <f t="shared" si="2"/>
        <v>0</v>
      </c>
      <c r="S37" s="36"/>
      <c r="T37" s="14"/>
      <c r="U37" s="14" t="s">
        <v>16</v>
      </c>
      <c r="V37" s="14" t="s">
        <v>16</v>
      </c>
      <c r="W37" s="14" t="s">
        <v>16</v>
      </c>
      <c r="X37" s="14"/>
      <c r="Y37" s="14" t="s">
        <v>47</v>
      </c>
      <c r="Z37" s="75">
        <v>17</v>
      </c>
    </row>
    <row r="38" spans="11:26" ht="23" x14ac:dyDescent="0.35">
      <c r="K38" s="17" t="b">
        <f t="shared" si="0"/>
        <v>0</v>
      </c>
      <c r="L38" s="17">
        <f t="shared" si="1"/>
        <v>0</v>
      </c>
      <c r="R38" s="74">
        <f t="shared" si="2"/>
        <v>0</v>
      </c>
      <c r="S38" s="36"/>
      <c r="T38" s="14"/>
      <c r="U38" s="14" t="s">
        <v>16</v>
      </c>
      <c r="V38" s="14" t="s">
        <v>16</v>
      </c>
      <c r="W38" s="14" t="s">
        <v>16</v>
      </c>
      <c r="X38" s="14"/>
      <c r="Y38" s="14" t="s">
        <v>47</v>
      </c>
      <c r="Z38" s="75">
        <v>18</v>
      </c>
    </row>
    <row r="39" spans="11:26" ht="23" x14ac:dyDescent="0.35">
      <c r="K39" s="17" t="b">
        <f t="shared" si="0"/>
        <v>0</v>
      </c>
      <c r="L39" s="17">
        <f t="shared" si="1"/>
        <v>0</v>
      </c>
      <c r="R39" s="74">
        <f t="shared" si="2"/>
        <v>0</v>
      </c>
      <c r="S39" s="36"/>
      <c r="T39" s="14"/>
      <c r="U39" s="14" t="s">
        <v>16</v>
      </c>
      <c r="V39" s="14" t="s">
        <v>16</v>
      </c>
      <c r="W39" s="14" t="s">
        <v>16</v>
      </c>
      <c r="X39" s="14"/>
      <c r="Y39" s="14" t="s">
        <v>47</v>
      </c>
      <c r="Z39" s="75">
        <v>19</v>
      </c>
    </row>
    <row r="40" spans="11:26" ht="24" thickBot="1" x14ac:dyDescent="0.4">
      <c r="K40" s="17" t="b">
        <f t="shared" si="0"/>
        <v>0</v>
      </c>
      <c r="L40" s="17">
        <f t="shared" si="1"/>
        <v>0</v>
      </c>
      <c r="R40" s="76">
        <f t="shared" si="2"/>
        <v>0</v>
      </c>
      <c r="S40" s="52"/>
      <c r="T40" s="38"/>
      <c r="U40" s="38" t="s">
        <v>16</v>
      </c>
      <c r="V40" s="38" t="s">
        <v>16</v>
      </c>
      <c r="W40" s="38" t="s">
        <v>16</v>
      </c>
      <c r="X40" s="38"/>
      <c r="Y40" s="38" t="s">
        <v>47</v>
      </c>
      <c r="Z40" s="77">
        <v>20</v>
      </c>
    </row>
    <row r="44" spans="11:26" ht="17" thickBot="1" x14ac:dyDescent="0.25"/>
    <row r="45" spans="11:26" ht="29" thickBot="1" x14ac:dyDescent="0.45">
      <c r="R45" s="69" t="s">
        <v>59</v>
      </c>
    </row>
    <row r="46" spans="11:26" ht="29" thickBot="1" x14ac:dyDescent="0.45">
      <c r="R46" s="69">
        <f>SUM(R21:R40)</f>
        <v>0</v>
      </c>
    </row>
  </sheetData>
  <sheetProtection password="CAC2" sheet="1" objects="1" scenarios="1" insertHyperlinks="0" selectLockedCells="1"/>
  <phoneticPr fontId="3" type="noConversion"/>
  <dataValidations count="4">
    <dataValidation allowBlank="1" prompt="_x000a_" sqref="T21"/>
    <dataValidation type="list" allowBlank="1" showInputMessage="1" showErrorMessage="1" sqref="V21:V40">
      <formula1>"انتخاب کنید,نفر اصلی,همکار"</formula1>
    </dataValidation>
    <dataValidation type="list" allowBlank="1" showInputMessage="1" showErrorMessage="1" sqref="U21:U40">
      <formula1>"انتخاب کنید,1,2,3,4,5,6 و بالاتر"</formula1>
    </dataValidation>
    <dataValidation type="list" allowBlank="1" showInputMessage="1" showErrorMessage="1" sqref="W21:W40">
      <formula1>"انتخاب کنید,Q1,Q2,Q3,Q4,علمی پژوهشی"</formula1>
    </dataValidation>
  </dataValidations>
  <pageMargins left="0.7" right="0.7" top="0.75" bottom="0.75" header="0.3" footer="0.3"/>
  <pageSetup paperSize="9" orientation="portrait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M2:AB38"/>
  <sheetViews>
    <sheetView showGridLines="0" topLeftCell="Z6" workbookViewId="0">
      <selection activeCell="S25" sqref="S25"/>
    </sheetView>
  </sheetViews>
  <sheetFormatPr baseColWidth="10" defaultColWidth="10.6640625" defaultRowHeight="16" x14ac:dyDescent="0.2"/>
  <cols>
    <col min="13" max="15" width="10.6640625" style="4"/>
    <col min="16" max="17" width="10.6640625" style="8"/>
    <col min="18" max="18" width="10.6640625" style="19"/>
    <col min="19" max="19" width="16" customWidth="1"/>
    <col min="22" max="22" width="13.1640625" bestFit="1" customWidth="1"/>
    <col min="24" max="24" width="12.33203125" customWidth="1"/>
    <col min="26" max="26" width="30.33203125" customWidth="1"/>
    <col min="27" max="27" width="114.6640625" customWidth="1"/>
  </cols>
  <sheetData>
    <row r="2" spans="13:28" x14ac:dyDescent="0.2">
      <c r="S2" t="s">
        <v>25</v>
      </c>
    </row>
    <row r="13" spans="13:28" ht="17" thickBot="1" x14ac:dyDescent="0.25"/>
    <row r="14" spans="13:28" ht="23" x14ac:dyDescent="0.35">
      <c r="M14" s="4" t="s">
        <v>17</v>
      </c>
      <c r="N14" s="4" t="s">
        <v>9</v>
      </c>
      <c r="O14" s="4" t="s">
        <v>15</v>
      </c>
      <c r="R14" s="62" t="s">
        <v>6</v>
      </c>
      <c r="S14" s="6" t="s">
        <v>86</v>
      </c>
      <c r="T14" s="6" t="s">
        <v>5</v>
      </c>
      <c r="U14" s="6" t="s">
        <v>4</v>
      </c>
      <c r="V14" s="6" t="s">
        <v>12</v>
      </c>
      <c r="W14" s="6" t="s">
        <v>10</v>
      </c>
      <c r="X14" s="6" t="s">
        <v>11</v>
      </c>
      <c r="Y14" s="6" t="s">
        <v>13</v>
      </c>
      <c r="Z14" s="6" t="s">
        <v>14</v>
      </c>
      <c r="AA14" s="6" t="s">
        <v>0</v>
      </c>
      <c r="AB14" s="7" t="s">
        <v>8</v>
      </c>
    </row>
    <row r="15" spans="13:28" ht="23" x14ac:dyDescent="0.35">
      <c r="M15" s="4" t="b">
        <f>IF(V15="نفر اصلی",IF(U15=1,1,IF(U15=2,0.9,IF(U15=3,0.8,IF(U15=4,0.7,IF(U15=5,0.6,IF(U15="۶ و بالاتر",0.5,"انتخاب نشده")))))),IF(V15="همکار",IF(U15=2,0.6,IF(U15=3,0.5,IF(U15=4,0.4,IF(U15=5,0.3,IF(U15="۶ و بالاتر",0.25,"انتخاب نشده")))))))</f>
        <v>0</v>
      </c>
      <c r="N15" s="4">
        <f>IF(W15="کامل",1,IF(W15="خلاصه",0.5,0))</f>
        <v>0</v>
      </c>
      <c r="O15" s="4">
        <f>IF(X15="ملی",0.3,IF(X15="بین‌المللی",0.5,0))</f>
        <v>0</v>
      </c>
      <c r="R15" s="63">
        <f>(O15*M15*N15)*S15</f>
        <v>0</v>
      </c>
      <c r="S15" s="43"/>
      <c r="T15" s="14"/>
      <c r="U15" s="14" t="s">
        <v>16</v>
      </c>
      <c r="V15" s="14" t="s">
        <v>16</v>
      </c>
      <c r="W15" s="14" t="s">
        <v>16</v>
      </c>
      <c r="X15" s="14" t="s">
        <v>16</v>
      </c>
      <c r="Y15" s="14"/>
      <c r="Z15" s="14"/>
      <c r="AA15" s="14" t="s">
        <v>47</v>
      </c>
      <c r="AB15" s="9">
        <v>1</v>
      </c>
    </row>
    <row r="16" spans="13:28" ht="23" x14ac:dyDescent="0.35">
      <c r="M16" s="4" t="b">
        <f t="shared" ref="M16:M34" si="0">IF(V16="نفر اصلی",IF(U16=1,1,IF(U16=2,0.9,IF(U16=3,0.8,IF(U16=4,0.7,IF(U16=5,0.6,IF(U16="۶ و بالاتر",0.5,"انتخاب نشده")))))),IF(V16="همکار",IF(U16=2,0.6,IF(U16=3,0.5,IF(U16=4,0.4,IF(U16=5,0.3,IF(U16="۶ و بالاتر",0.25,"انتخاب نشده")))))))</f>
        <v>0</v>
      </c>
      <c r="N16" s="4">
        <f t="shared" ref="N16:N34" si="1">IF(W16="کامل",1,IF(W16="خلاصه",0.5,0))</f>
        <v>0</v>
      </c>
      <c r="O16" s="4">
        <f t="shared" ref="O16:O34" si="2">IF(X16="ملی",0.3,IF(X16="بین‌المللی",0.5,0))</f>
        <v>0</v>
      </c>
      <c r="R16" s="63">
        <f t="shared" ref="R16:R34" si="3">(O16*M16*N16)*S16</f>
        <v>0</v>
      </c>
      <c r="S16" s="43"/>
      <c r="T16" s="14"/>
      <c r="U16" s="14" t="s">
        <v>16</v>
      </c>
      <c r="V16" s="14" t="s">
        <v>16</v>
      </c>
      <c r="W16" s="14" t="s">
        <v>16</v>
      </c>
      <c r="X16" s="14" t="s">
        <v>16</v>
      </c>
      <c r="Y16" s="14"/>
      <c r="Z16" s="14"/>
      <c r="AA16" s="14" t="s">
        <v>47</v>
      </c>
      <c r="AB16" s="9">
        <v>2</v>
      </c>
    </row>
    <row r="17" spans="13:28" ht="23" x14ac:dyDescent="0.35">
      <c r="M17" s="4" t="b">
        <f t="shared" si="0"/>
        <v>0</v>
      </c>
      <c r="N17" s="4">
        <f t="shared" si="1"/>
        <v>0</v>
      </c>
      <c r="O17" s="4">
        <f t="shared" si="2"/>
        <v>0</v>
      </c>
      <c r="R17" s="63">
        <f t="shared" si="3"/>
        <v>0</v>
      </c>
      <c r="S17" s="43"/>
      <c r="T17" s="14"/>
      <c r="U17" s="14" t="s">
        <v>16</v>
      </c>
      <c r="V17" s="14" t="s">
        <v>16</v>
      </c>
      <c r="W17" s="14" t="s">
        <v>16</v>
      </c>
      <c r="X17" s="14" t="s">
        <v>16</v>
      </c>
      <c r="Y17" s="14"/>
      <c r="Z17" s="14"/>
      <c r="AA17" s="14" t="s">
        <v>47</v>
      </c>
      <c r="AB17" s="9">
        <v>3</v>
      </c>
    </row>
    <row r="18" spans="13:28" ht="23" x14ac:dyDescent="0.35">
      <c r="M18" s="4" t="b">
        <f t="shared" si="0"/>
        <v>0</v>
      </c>
      <c r="N18" s="4">
        <f t="shared" si="1"/>
        <v>0</v>
      </c>
      <c r="O18" s="4">
        <f t="shared" si="2"/>
        <v>0</v>
      </c>
      <c r="R18" s="63">
        <f t="shared" si="3"/>
        <v>0</v>
      </c>
      <c r="S18" s="43"/>
      <c r="T18" s="14"/>
      <c r="U18" s="14" t="s">
        <v>16</v>
      </c>
      <c r="V18" s="14" t="s">
        <v>16</v>
      </c>
      <c r="W18" s="14" t="s">
        <v>16</v>
      </c>
      <c r="X18" s="14" t="s">
        <v>16</v>
      </c>
      <c r="Y18" s="14"/>
      <c r="Z18" s="14"/>
      <c r="AA18" s="14" t="s">
        <v>47</v>
      </c>
      <c r="AB18" s="9">
        <v>4</v>
      </c>
    </row>
    <row r="19" spans="13:28" ht="23" x14ac:dyDescent="0.35">
      <c r="M19" s="4" t="b">
        <f t="shared" si="0"/>
        <v>0</v>
      </c>
      <c r="N19" s="4">
        <f t="shared" si="1"/>
        <v>0</v>
      </c>
      <c r="O19" s="4">
        <f t="shared" si="2"/>
        <v>0</v>
      </c>
      <c r="R19" s="63">
        <f t="shared" si="3"/>
        <v>0</v>
      </c>
      <c r="S19" s="43"/>
      <c r="T19" s="14"/>
      <c r="U19" s="14" t="s">
        <v>16</v>
      </c>
      <c r="V19" s="14" t="s">
        <v>16</v>
      </c>
      <c r="W19" s="14" t="s">
        <v>16</v>
      </c>
      <c r="X19" s="14" t="s">
        <v>16</v>
      </c>
      <c r="Y19" s="14"/>
      <c r="Z19" s="14"/>
      <c r="AA19" s="14" t="s">
        <v>47</v>
      </c>
      <c r="AB19" s="9">
        <v>5</v>
      </c>
    </row>
    <row r="20" spans="13:28" ht="23" x14ac:dyDescent="0.35">
      <c r="M20" s="4" t="b">
        <f t="shared" si="0"/>
        <v>0</v>
      </c>
      <c r="N20" s="4">
        <f t="shared" si="1"/>
        <v>0</v>
      </c>
      <c r="O20" s="4">
        <f t="shared" si="2"/>
        <v>0</v>
      </c>
      <c r="R20" s="63">
        <f t="shared" si="3"/>
        <v>0</v>
      </c>
      <c r="S20" s="43"/>
      <c r="T20" s="14"/>
      <c r="U20" s="14" t="s">
        <v>16</v>
      </c>
      <c r="V20" s="14" t="s">
        <v>16</v>
      </c>
      <c r="W20" s="14" t="s">
        <v>16</v>
      </c>
      <c r="X20" s="14" t="s">
        <v>16</v>
      </c>
      <c r="Y20" s="14"/>
      <c r="Z20" s="14"/>
      <c r="AA20" s="14" t="s">
        <v>47</v>
      </c>
      <c r="AB20" s="9">
        <v>6</v>
      </c>
    </row>
    <row r="21" spans="13:28" ht="23" x14ac:dyDescent="0.35">
      <c r="M21" s="4" t="b">
        <f t="shared" si="0"/>
        <v>0</v>
      </c>
      <c r="N21" s="4">
        <f t="shared" si="1"/>
        <v>0</v>
      </c>
      <c r="O21" s="4">
        <f t="shared" si="2"/>
        <v>0</v>
      </c>
      <c r="R21" s="63">
        <f t="shared" si="3"/>
        <v>0</v>
      </c>
      <c r="S21" s="43"/>
      <c r="T21" s="14"/>
      <c r="U21" s="14" t="s">
        <v>16</v>
      </c>
      <c r="V21" s="14" t="s">
        <v>16</v>
      </c>
      <c r="W21" s="14" t="s">
        <v>16</v>
      </c>
      <c r="X21" s="14" t="s">
        <v>16</v>
      </c>
      <c r="Y21" s="14"/>
      <c r="Z21" s="14"/>
      <c r="AA21" s="14" t="s">
        <v>47</v>
      </c>
      <c r="AB21" s="9">
        <v>7</v>
      </c>
    </row>
    <row r="22" spans="13:28" ht="23" x14ac:dyDescent="0.35">
      <c r="M22" s="4" t="b">
        <f t="shared" si="0"/>
        <v>0</v>
      </c>
      <c r="N22" s="4">
        <f t="shared" si="1"/>
        <v>0</v>
      </c>
      <c r="O22" s="4">
        <f t="shared" si="2"/>
        <v>0</v>
      </c>
      <c r="R22" s="63">
        <f t="shared" si="3"/>
        <v>0</v>
      </c>
      <c r="S22" s="43"/>
      <c r="T22" s="14"/>
      <c r="U22" s="14" t="s">
        <v>16</v>
      </c>
      <c r="V22" s="14" t="s">
        <v>16</v>
      </c>
      <c r="W22" s="14" t="s">
        <v>16</v>
      </c>
      <c r="X22" s="14" t="s">
        <v>16</v>
      </c>
      <c r="Y22" s="14"/>
      <c r="Z22" s="14"/>
      <c r="AA22" s="14" t="s">
        <v>47</v>
      </c>
      <c r="AB22" s="9">
        <v>8</v>
      </c>
    </row>
    <row r="23" spans="13:28" ht="23" x14ac:dyDescent="0.35">
      <c r="M23" s="4" t="b">
        <f t="shared" si="0"/>
        <v>0</v>
      </c>
      <c r="N23" s="4">
        <f t="shared" si="1"/>
        <v>0</v>
      </c>
      <c r="O23" s="4">
        <f t="shared" si="2"/>
        <v>0</v>
      </c>
      <c r="R23" s="63">
        <f t="shared" si="3"/>
        <v>0</v>
      </c>
      <c r="S23" s="43"/>
      <c r="T23" s="14"/>
      <c r="U23" s="14" t="s">
        <v>16</v>
      </c>
      <c r="V23" s="14" t="s">
        <v>16</v>
      </c>
      <c r="W23" s="14" t="s">
        <v>16</v>
      </c>
      <c r="X23" s="14" t="s">
        <v>16</v>
      </c>
      <c r="Y23" s="14"/>
      <c r="Z23" s="14"/>
      <c r="AA23" s="14" t="s">
        <v>47</v>
      </c>
      <c r="AB23" s="9">
        <v>9</v>
      </c>
    </row>
    <row r="24" spans="13:28" ht="23" x14ac:dyDescent="0.35">
      <c r="M24" s="4" t="b">
        <f t="shared" si="0"/>
        <v>0</v>
      </c>
      <c r="N24" s="4">
        <f t="shared" si="1"/>
        <v>0</v>
      </c>
      <c r="O24" s="4">
        <f t="shared" si="2"/>
        <v>0</v>
      </c>
      <c r="R24" s="63">
        <f t="shared" si="3"/>
        <v>0</v>
      </c>
      <c r="S24" s="43"/>
      <c r="T24" s="14"/>
      <c r="U24" s="14" t="s">
        <v>16</v>
      </c>
      <c r="V24" s="14" t="s">
        <v>16</v>
      </c>
      <c r="W24" s="14" t="s">
        <v>16</v>
      </c>
      <c r="X24" s="14" t="s">
        <v>16</v>
      </c>
      <c r="Y24" s="14"/>
      <c r="Z24" s="14"/>
      <c r="AA24" s="14" t="s">
        <v>47</v>
      </c>
      <c r="AB24" s="9">
        <v>10</v>
      </c>
    </row>
    <row r="25" spans="13:28" ht="23" x14ac:dyDescent="0.35">
      <c r="M25" s="4" t="b">
        <f t="shared" si="0"/>
        <v>0</v>
      </c>
      <c r="N25" s="4">
        <f t="shared" si="1"/>
        <v>0</v>
      </c>
      <c r="O25" s="4">
        <f t="shared" si="2"/>
        <v>0</v>
      </c>
      <c r="R25" s="63">
        <f t="shared" si="3"/>
        <v>0</v>
      </c>
      <c r="S25" s="43"/>
      <c r="T25" s="14"/>
      <c r="U25" s="14" t="s">
        <v>16</v>
      </c>
      <c r="V25" s="14" t="s">
        <v>16</v>
      </c>
      <c r="W25" s="14" t="s">
        <v>16</v>
      </c>
      <c r="X25" s="14" t="s">
        <v>16</v>
      </c>
      <c r="Y25" s="14"/>
      <c r="Z25" s="14"/>
      <c r="AA25" s="14" t="s">
        <v>47</v>
      </c>
      <c r="AB25" s="9">
        <v>11</v>
      </c>
    </row>
    <row r="26" spans="13:28" ht="23" x14ac:dyDescent="0.35">
      <c r="M26" s="4" t="b">
        <f t="shared" si="0"/>
        <v>0</v>
      </c>
      <c r="N26" s="4">
        <f t="shared" si="1"/>
        <v>0</v>
      </c>
      <c r="O26" s="4">
        <f>IF(X26="ملی",0.3,IF(X26="بین‌المللی",0.5,0))</f>
        <v>0</v>
      </c>
      <c r="R26" s="63">
        <f t="shared" si="3"/>
        <v>0</v>
      </c>
      <c r="S26" s="43"/>
      <c r="T26" s="14"/>
      <c r="U26" s="14" t="s">
        <v>16</v>
      </c>
      <c r="V26" s="14" t="s">
        <v>16</v>
      </c>
      <c r="W26" s="14" t="s">
        <v>16</v>
      </c>
      <c r="X26" s="14" t="s">
        <v>16</v>
      </c>
      <c r="Y26" s="14"/>
      <c r="Z26" s="14"/>
      <c r="AA26" s="14" t="s">
        <v>47</v>
      </c>
      <c r="AB26" s="9">
        <v>12</v>
      </c>
    </row>
    <row r="27" spans="13:28" ht="23" x14ac:dyDescent="0.35">
      <c r="M27" s="4" t="b">
        <f t="shared" si="0"/>
        <v>0</v>
      </c>
      <c r="N27" s="4">
        <f t="shared" si="1"/>
        <v>0</v>
      </c>
      <c r="O27" s="4">
        <f t="shared" si="2"/>
        <v>0</v>
      </c>
      <c r="R27" s="63">
        <f t="shared" si="3"/>
        <v>0</v>
      </c>
      <c r="S27" s="43"/>
      <c r="T27" s="14"/>
      <c r="U27" s="14" t="s">
        <v>16</v>
      </c>
      <c r="V27" s="14" t="s">
        <v>16</v>
      </c>
      <c r="W27" s="14" t="s">
        <v>16</v>
      </c>
      <c r="X27" s="14" t="s">
        <v>16</v>
      </c>
      <c r="Y27" s="14"/>
      <c r="Z27" s="14"/>
      <c r="AA27" s="14" t="s">
        <v>47</v>
      </c>
      <c r="AB27" s="9">
        <v>13</v>
      </c>
    </row>
    <row r="28" spans="13:28" ht="23" x14ac:dyDescent="0.35">
      <c r="M28" s="4" t="b">
        <f t="shared" si="0"/>
        <v>0</v>
      </c>
      <c r="N28" s="4">
        <f t="shared" si="1"/>
        <v>0</v>
      </c>
      <c r="O28" s="4">
        <f t="shared" si="2"/>
        <v>0</v>
      </c>
      <c r="R28" s="63">
        <f t="shared" si="3"/>
        <v>0</v>
      </c>
      <c r="S28" s="43"/>
      <c r="T28" s="14"/>
      <c r="U28" s="14" t="s">
        <v>16</v>
      </c>
      <c r="V28" s="14" t="s">
        <v>16</v>
      </c>
      <c r="W28" s="14" t="s">
        <v>16</v>
      </c>
      <c r="X28" s="14" t="s">
        <v>16</v>
      </c>
      <c r="Y28" s="14"/>
      <c r="Z28" s="14"/>
      <c r="AA28" s="14" t="s">
        <v>47</v>
      </c>
      <c r="AB28" s="9">
        <v>14</v>
      </c>
    </row>
    <row r="29" spans="13:28" ht="23" x14ac:dyDescent="0.35">
      <c r="M29" s="4" t="b">
        <f t="shared" si="0"/>
        <v>0</v>
      </c>
      <c r="N29" s="4">
        <f t="shared" si="1"/>
        <v>0</v>
      </c>
      <c r="O29" s="4">
        <f t="shared" si="2"/>
        <v>0</v>
      </c>
      <c r="R29" s="63">
        <f t="shared" si="3"/>
        <v>0</v>
      </c>
      <c r="S29" s="43"/>
      <c r="T29" s="14"/>
      <c r="U29" s="14" t="s">
        <v>16</v>
      </c>
      <c r="V29" s="14" t="s">
        <v>16</v>
      </c>
      <c r="W29" s="14" t="s">
        <v>16</v>
      </c>
      <c r="X29" s="14" t="s">
        <v>16</v>
      </c>
      <c r="Y29" s="14"/>
      <c r="Z29" s="14"/>
      <c r="AA29" s="14" t="s">
        <v>47</v>
      </c>
      <c r="AB29" s="9">
        <v>15</v>
      </c>
    </row>
    <row r="30" spans="13:28" ht="23" x14ac:dyDescent="0.35">
      <c r="M30" s="4" t="b">
        <f t="shared" si="0"/>
        <v>0</v>
      </c>
      <c r="N30" s="4">
        <f t="shared" si="1"/>
        <v>0</v>
      </c>
      <c r="O30" s="4">
        <f t="shared" si="2"/>
        <v>0</v>
      </c>
      <c r="R30" s="63">
        <f t="shared" si="3"/>
        <v>0</v>
      </c>
      <c r="S30" s="43"/>
      <c r="T30" s="14"/>
      <c r="U30" s="14" t="s">
        <v>16</v>
      </c>
      <c r="V30" s="14" t="s">
        <v>16</v>
      </c>
      <c r="W30" s="14" t="s">
        <v>16</v>
      </c>
      <c r="X30" s="14" t="s">
        <v>16</v>
      </c>
      <c r="Y30" s="14"/>
      <c r="Z30" s="14"/>
      <c r="AA30" s="14" t="s">
        <v>47</v>
      </c>
      <c r="AB30" s="9">
        <v>16</v>
      </c>
    </row>
    <row r="31" spans="13:28" ht="23" x14ac:dyDescent="0.35">
      <c r="M31" s="4" t="b">
        <f t="shared" si="0"/>
        <v>0</v>
      </c>
      <c r="N31" s="4">
        <f t="shared" si="1"/>
        <v>0</v>
      </c>
      <c r="O31" s="4">
        <f t="shared" si="2"/>
        <v>0</v>
      </c>
      <c r="R31" s="63">
        <f t="shared" si="3"/>
        <v>0</v>
      </c>
      <c r="S31" s="43"/>
      <c r="T31" s="14"/>
      <c r="U31" s="14" t="s">
        <v>16</v>
      </c>
      <c r="V31" s="14" t="s">
        <v>16</v>
      </c>
      <c r="W31" s="14" t="s">
        <v>16</v>
      </c>
      <c r="X31" s="14" t="s">
        <v>16</v>
      </c>
      <c r="Y31" s="14"/>
      <c r="Z31" s="14"/>
      <c r="AA31" s="14" t="s">
        <v>47</v>
      </c>
      <c r="AB31" s="9">
        <v>17</v>
      </c>
    </row>
    <row r="32" spans="13:28" ht="23" x14ac:dyDescent="0.35">
      <c r="M32" s="4" t="b">
        <f t="shared" si="0"/>
        <v>0</v>
      </c>
      <c r="N32" s="4">
        <f t="shared" si="1"/>
        <v>0</v>
      </c>
      <c r="O32" s="4">
        <f t="shared" si="2"/>
        <v>0</v>
      </c>
      <c r="R32" s="63">
        <f t="shared" si="3"/>
        <v>0</v>
      </c>
      <c r="S32" s="43"/>
      <c r="T32" s="14"/>
      <c r="U32" s="14" t="s">
        <v>16</v>
      </c>
      <c r="V32" s="14" t="s">
        <v>16</v>
      </c>
      <c r="W32" s="14" t="s">
        <v>16</v>
      </c>
      <c r="X32" s="14" t="s">
        <v>16</v>
      </c>
      <c r="Y32" s="14"/>
      <c r="Z32" s="14"/>
      <c r="AA32" s="14" t="s">
        <v>47</v>
      </c>
      <c r="AB32" s="9">
        <v>18</v>
      </c>
    </row>
    <row r="33" spans="13:28" ht="23" x14ac:dyDescent="0.35">
      <c r="M33" s="4" t="b">
        <f t="shared" si="0"/>
        <v>0</v>
      </c>
      <c r="N33" s="4">
        <f t="shared" si="1"/>
        <v>0</v>
      </c>
      <c r="O33" s="4">
        <f t="shared" si="2"/>
        <v>0</v>
      </c>
      <c r="R33" s="63">
        <f t="shared" si="3"/>
        <v>0</v>
      </c>
      <c r="S33" s="43"/>
      <c r="T33" s="14"/>
      <c r="U33" s="14" t="s">
        <v>16</v>
      </c>
      <c r="V33" s="14" t="s">
        <v>16</v>
      </c>
      <c r="W33" s="14" t="s">
        <v>16</v>
      </c>
      <c r="X33" s="14" t="s">
        <v>16</v>
      </c>
      <c r="Y33" s="14"/>
      <c r="Z33" s="14"/>
      <c r="AA33" s="14" t="s">
        <v>47</v>
      </c>
      <c r="AB33" s="9">
        <v>19</v>
      </c>
    </row>
    <row r="34" spans="13:28" ht="24" thickBot="1" x14ac:dyDescent="0.4">
      <c r="M34" s="4" t="b">
        <f t="shared" si="0"/>
        <v>0</v>
      </c>
      <c r="N34" s="4">
        <f t="shared" si="1"/>
        <v>0</v>
      </c>
      <c r="O34" s="4">
        <f t="shared" si="2"/>
        <v>0</v>
      </c>
      <c r="R34" s="64">
        <f t="shared" si="3"/>
        <v>0</v>
      </c>
      <c r="S34" s="45"/>
      <c r="T34" s="38"/>
      <c r="U34" s="38" t="s">
        <v>16</v>
      </c>
      <c r="V34" s="38" t="s">
        <v>16</v>
      </c>
      <c r="W34" s="38" t="s">
        <v>16</v>
      </c>
      <c r="X34" s="38" t="s">
        <v>16</v>
      </c>
      <c r="Y34" s="38"/>
      <c r="Z34" s="38"/>
      <c r="AA34" s="38" t="s">
        <v>47</v>
      </c>
      <c r="AB34" s="12">
        <v>20</v>
      </c>
    </row>
    <row r="36" spans="13:28" ht="17" thickBot="1" x14ac:dyDescent="0.25"/>
    <row r="37" spans="13:28" ht="29" thickBot="1" x14ac:dyDescent="0.45">
      <c r="R37" s="69" t="s">
        <v>59</v>
      </c>
    </row>
    <row r="38" spans="13:28" ht="29" thickBot="1" x14ac:dyDescent="0.45">
      <c r="R38" s="69">
        <f>SUM(R15:R34)</f>
        <v>0</v>
      </c>
    </row>
  </sheetData>
  <sheetProtection password="CAC2" sheet="1" objects="1" scenarios="1" insertHyperlinks="0" selectLockedCells="1"/>
  <dataValidations count="5">
    <dataValidation allowBlank="1" prompt="_x000a_" sqref="T15"/>
    <dataValidation type="list" allowBlank="1" showInputMessage="1" showErrorMessage="1" sqref="W15:W34">
      <formula1>"انتخاب کنید,خلاصه,کامل"</formula1>
    </dataValidation>
    <dataValidation type="list" allowBlank="1" showInputMessage="1" showErrorMessage="1" sqref="X15:X34">
      <formula1>"انتخاب کنید,ملی,بین‌المللی"</formula1>
    </dataValidation>
    <dataValidation type="list" allowBlank="1" showInputMessage="1" showErrorMessage="1" sqref="V15:V34">
      <formula1>"انتخاب کنید,همکار,نفر اصلی"</formula1>
    </dataValidation>
    <dataValidation type="list" allowBlank="1" showInputMessage="1" showErrorMessage="1" sqref="U15:U34">
      <formula1>"انتخاب کنید,1,2,3,4,5,6 و بالاتر"</formula1>
    </dataValidation>
  </dataValidations>
  <pageMargins left="0.7" right="0.7" top="0.75" bottom="0.75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6"/>
  <sheetViews>
    <sheetView showGridLines="0" topLeftCell="P10" workbookViewId="0">
      <selection activeCell="X25" sqref="X25"/>
    </sheetView>
  </sheetViews>
  <sheetFormatPr baseColWidth="10" defaultColWidth="10.6640625" defaultRowHeight="16" x14ac:dyDescent="0.2"/>
  <cols>
    <col min="4" max="10" width="10.6640625" style="13"/>
    <col min="11" max="12" width="10.6640625" style="4"/>
    <col min="13" max="16" width="10.6640625" style="13"/>
    <col min="18" max="18" width="18.1640625" style="19" customWidth="1"/>
    <col min="19" max="19" width="18.33203125" customWidth="1"/>
    <col min="20" max="20" width="24.6640625" customWidth="1"/>
    <col min="21" max="21" width="16.5" customWidth="1"/>
    <col min="22" max="22" width="17.6640625" customWidth="1"/>
    <col min="23" max="23" width="17.1640625" customWidth="1"/>
    <col min="24" max="24" width="16.6640625" customWidth="1"/>
    <col min="25" max="25" width="48.33203125" customWidth="1"/>
  </cols>
  <sheetData>
    <row r="1" spans="1:26" x14ac:dyDescent="0.2">
      <c r="A1" s="15"/>
      <c r="B1" s="15"/>
      <c r="C1" s="15"/>
      <c r="D1" s="39"/>
      <c r="E1" s="39"/>
      <c r="F1" s="39"/>
      <c r="G1" s="39"/>
      <c r="H1" s="39"/>
      <c r="I1" s="39"/>
      <c r="J1" s="39"/>
      <c r="K1" s="17"/>
      <c r="L1" s="17"/>
      <c r="M1" s="39"/>
      <c r="N1" s="39"/>
      <c r="O1" s="39"/>
      <c r="P1" s="39"/>
      <c r="Q1" s="16"/>
      <c r="R1" s="37"/>
      <c r="S1" s="37"/>
      <c r="T1" s="15"/>
      <c r="U1" s="15"/>
      <c r="V1" s="15"/>
      <c r="W1" s="15"/>
      <c r="X1" s="15"/>
      <c r="Y1" s="15"/>
      <c r="Z1" s="15"/>
    </row>
    <row r="2" spans="1:26" x14ac:dyDescent="0.2">
      <c r="A2" s="15"/>
      <c r="B2" s="15"/>
      <c r="C2" s="15"/>
      <c r="D2" s="39"/>
      <c r="E2" s="39"/>
      <c r="F2" s="39"/>
      <c r="G2" s="39"/>
      <c r="H2" s="39"/>
      <c r="I2" s="39"/>
      <c r="J2" s="39"/>
      <c r="K2" s="17"/>
      <c r="L2" s="17"/>
      <c r="M2" s="39"/>
      <c r="N2" s="39"/>
      <c r="O2" s="39"/>
      <c r="P2" s="39"/>
      <c r="Q2" s="16"/>
      <c r="R2" s="37"/>
      <c r="S2" s="37"/>
      <c r="T2" s="15"/>
      <c r="U2" s="15"/>
      <c r="V2" s="15"/>
      <c r="W2" s="15"/>
      <c r="X2" s="15"/>
      <c r="Y2" s="15"/>
      <c r="Z2" s="15"/>
    </row>
    <row r="3" spans="1:26" x14ac:dyDescent="0.2">
      <c r="A3" s="15"/>
      <c r="B3" s="15"/>
      <c r="C3" s="15"/>
      <c r="D3" s="39"/>
      <c r="E3" s="39"/>
      <c r="F3" s="39"/>
      <c r="G3" s="39"/>
      <c r="H3" s="39"/>
      <c r="I3" s="39"/>
      <c r="J3" s="39"/>
      <c r="K3" s="17"/>
      <c r="L3" s="17"/>
      <c r="M3" s="39"/>
      <c r="N3" s="39"/>
      <c r="O3" s="39"/>
      <c r="P3" s="39"/>
      <c r="Q3" s="16"/>
      <c r="R3" s="37"/>
      <c r="S3" s="37"/>
      <c r="T3" s="15"/>
      <c r="U3" s="15"/>
      <c r="V3" s="15"/>
      <c r="W3" s="15"/>
      <c r="X3" s="15"/>
      <c r="Y3" s="15"/>
      <c r="Z3" s="15"/>
    </row>
    <row r="4" spans="1:26" x14ac:dyDescent="0.2">
      <c r="A4" s="15"/>
      <c r="B4" s="15"/>
      <c r="C4" s="15"/>
      <c r="D4" s="39"/>
      <c r="E4" s="39"/>
      <c r="F4" s="39"/>
      <c r="G4" s="39"/>
      <c r="H4" s="39"/>
      <c r="I4" s="39"/>
      <c r="J4" s="39"/>
      <c r="K4" s="17"/>
      <c r="L4" s="17"/>
      <c r="M4" s="39"/>
      <c r="N4" s="39"/>
      <c r="O4" s="39"/>
      <c r="P4" s="39"/>
      <c r="Q4" s="16"/>
      <c r="R4" s="37"/>
      <c r="S4" s="37"/>
      <c r="T4" s="15"/>
      <c r="U4" s="15"/>
      <c r="V4" s="15"/>
      <c r="W4" s="15"/>
      <c r="X4" s="15"/>
      <c r="Y4" s="15"/>
      <c r="Z4" s="15"/>
    </row>
    <row r="5" spans="1:26" x14ac:dyDescent="0.2">
      <c r="A5" s="15"/>
      <c r="B5" s="15"/>
      <c r="C5" s="15"/>
      <c r="D5" s="39"/>
      <c r="E5" s="39"/>
      <c r="F5" s="39"/>
      <c r="G5" s="39"/>
      <c r="H5" s="39"/>
      <c r="I5" s="39"/>
      <c r="J5" s="39"/>
      <c r="K5" s="17"/>
      <c r="L5" s="17"/>
      <c r="M5" s="39"/>
      <c r="N5" s="39"/>
      <c r="O5" s="39"/>
      <c r="P5" s="39"/>
      <c r="Q5" s="16"/>
      <c r="R5" s="37"/>
      <c r="S5" s="37"/>
      <c r="T5" s="15"/>
      <c r="U5" s="15"/>
      <c r="V5" s="15"/>
      <c r="W5" s="15"/>
      <c r="X5" s="15"/>
      <c r="Y5" s="15"/>
      <c r="Z5" s="15"/>
    </row>
    <row r="6" spans="1:26" x14ac:dyDescent="0.2">
      <c r="A6" s="15"/>
      <c r="B6" s="15"/>
      <c r="C6" s="15"/>
      <c r="D6" s="39"/>
      <c r="E6" s="39"/>
      <c r="F6" s="39"/>
      <c r="G6" s="39"/>
      <c r="H6" s="39"/>
      <c r="I6" s="39"/>
      <c r="J6" s="39"/>
      <c r="K6" s="17"/>
      <c r="L6" s="17"/>
      <c r="M6" s="39"/>
      <c r="N6" s="39"/>
      <c r="O6" s="39"/>
      <c r="P6" s="39"/>
      <c r="Q6" s="16"/>
      <c r="R6" s="37"/>
      <c r="S6" s="37"/>
      <c r="T6" s="15"/>
      <c r="U6" s="15"/>
      <c r="V6" s="15"/>
      <c r="W6" s="15"/>
      <c r="X6" s="15"/>
      <c r="Y6" s="15"/>
      <c r="Z6" s="15"/>
    </row>
    <row r="7" spans="1:26" x14ac:dyDescent="0.2">
      <c r="A7" s="15"/>
      <c r="B7" s="15"/>
      <c r="C7" s="15"/>
      <c r="D7" s="39"/>
      <c r="E7" s="39"/>
      <c r="F7" s="39"/>
      <c r="G7" s="39"/>
      <c r="H7" s="39"/>
      <c r="I7" s="39"/>
      <c r="J7" s="39"/>
      <c r="K7" s="17"/>
      <c r="L7" s="17"/>
      <c r="M7" s="39"/>
      <c r="N7" s="39"/>
      <c r="O7" s="39"/>
      <c r="P7" s="39"/>
      <c r="Q7" s="16"/>
      <c r="R7" s="37"/>
      <c r="S7" s="37"/>
      <c r="T7" s="15"/>
      <c r="U7" s="15"/>
      <c r="V7" s="15"/>
      <c r="W7" s="15"/>
      <c r="X7" s="15"/>
      <c r="Y7" s="15"/>
      <c r="Z7" s="15"/>
    </row>
    <row r="8" spans="1:26" x14ac:dyDescent="0.2">
      <c r="A8" s="15"/>
      <c r="B8" s="15"/>
      <c r="C8" s="15"/>
      <c r="D8" s="39"/>
      <c r="E8" s="39"/>
      <c r="F8" s="39"/>
      <c r="G8" s="39"/>
      <c r="H8" s="39"/>
      <c r="I8" s="39"/>
      <c r="J8" s="39"/>
      <c r="K8" s="17"/>
      <c r="L8" s="17"/>
      <c r="M8" s="39"/>
      <c r="N8" s="39"/>
      <c r="O8" s="39"/>
      <c r="P8" s="39"/>
      <c r="Q8" s="16"/>
      <c r="R8" s="37"/>
      <c r="S8" s="37"/>
      <c r="T8" s="15"/>
      <c r="U8" s="15"/>
      <c r="V8" s="15"/>
      <c r="W8" s="15"/>
      <c r="X8" s="15"/>
      <c r="Y8" s="15"/>
      <c r="Z8" s="15"/>
    </row>
    <row r="9" spans="1:26" x14ac:dyDescent="0.2">
      <c r="A9" s="15"/>
      <c r="B9" s="15"/>
      <c r="C9" s="15"/>
      <c r="D9" s="39"/>
      <c r="E9" s="39"/>
      <c r="F9" s="39"/>
      <c r="G9" s="39"/>
      <c r="H9" s="39"/>
      <c r="I9" s="39"/>
      <c r="J9" s="39"/>
      <c r="K9" s="17"/>
      <c r="L9" s="17"/>
      <c r="M9" s="39"/>
      <c r="N9" s="39"/>
      <c r="O9" s="39"/>
      <c r="P9" s="39"/>
      <c r="Q9" s="16"/>
      <c r="R9" s="37"/>
      <c r="S9" s="37"/>
      <c r="T9" s="15"/>
      <c r="U9" s="15"/>
      <c r="V9" s="15"/>
      <c r="W9" s="15"/>
      <c r="X9" s="15"/>
      <c r="Y9" s="15"/>
      <c r="Z9" s="15"/>
    </row>
    <row r="10" spans="1:26" x14ac:dyDescent="0.2">
      <c r="A10" s="15"/>
      <c r="B10" s="15"/>
      <c r="C10" s="15"/>
      <c r="D10" s="39"/>
      <c r="E10" s="39"/>
      <c r="F10" s="39"/>
      <c r="G10" s="39"/>
      <c r="H10" s="39"/>
      <c r="I10" s="39"/>
      <c r="J10" s="39"/>
      <c r="K10" s="17"/>
      <c r="L10" s="17"/>
      <c r="M10" s="39"/>
      <c r="N10" s="39"/>
      <c r="O10" s="39"/>
      <c r="P10" s="39"/>
      <c r="Q10" s="16"/>
      <c r="R10" s="37"/>
      <c r="S10" s="37"/>
      <c r="T10" s="15"/>
      <c r="U10" s="15"/>
      <c r="V10" s="15"/>
      <c r="W10" s="15"/>
      <c r="X10" s="15"/>
      <c r="Y10" s="15"/>
      <c r="Z10" s="15"/>
    </row>
    <row r="11" spans="1:26" x14ac:dyDescent="0.2">
      <c r="A11" s="15"/>
      <c r="B11" s="15"/>
      <c r="C11" s="15"/>
      <c r="D11" s="39"/>
      <c r="E11" s="39"/>
      <c r="F11" s="39"/>
      <c r="G11" s="39"/>
      <c r="H11" s="39"/>
      <c r="I11" s="39"/>
      <c r="J11" s="39"/>
      <c r="K11" s="17"/>
      <c r="L11" s="17"/>
      <c r="M11" s="39"/>
      <c r="N11" s="39"/>
      <c r="O11" s="39"/>
      <c r="P11" s="39"/>
      <c r="Q11" s="16"/>
      <c r="R11" s="37"/>
      <c r="S11" s="37"/>
      <c r="T11" s="15"/>
      <c r="U11" s="15"/>
      <c r="V11" s="15"/>
      <c r="W11" s="15"/>
      <c r="X11" s="15"/>
      <c r="Y11" s="15"/>
      <c r="Z11" s="15"/>
    </row>
    <row r="12" spans="1:26" x14ac:dyDescent="0.2">
      <c r="A12" s="15"/>
      <c r="B12" s="15"/>
      <c r="C12" s="15"/>
      <c r="D12" s="39"/>
      <c r="E12" s="39"/>
      <c r="F12" s="39"/>
      <c r="G12" s="39"/>
      <c r="H12" s="39"/>
      <c r="I12" s="39"/>
      <c r="J12" s="39"/>
      <c r="K12" s="17"/>
      <c r="L12" s="17"/>
      <c r="M12" s="39"/>
      <c r="N12" s="39"/>
      <c r="O12" s="39"/>
      <c r="P12" s="39"/>
      <c r="Q12" s="16"/>
      <c r="R12" s="37"/>
      <c r="S12" s="37"/>
      <c r="T12" s="15"/>
      <c r="U12" s="15"/>
      <c r="V12" s="15"/>
      <c r="W12" s="15"/>
      <c r="X12" s="15"/>
      <c r="Y12" s="15"/>
      <c r="Z12" s="15"/>
    </row>
    <row r="13" spans="1:26" x14ac:dyDescent="0.2">
      <c r="A13" s="15"/>
      <c r="B13" s="15"/>
      <c r="C13" s="15"/>
      <c r="D13" s="39"/>
      <c r="E13" s="39"/>
      <c r="F13" s="39"/>
      <c r="G13" s="39"/>
      <c r="H13" s="39"/>
      <c r="I13" s="39"/>
      <c r="J13" s="39"/>
      <c r="K13" s="17"/>
      <c r="L13" s="17"/>
      <c r="M13" s="39"/>
      <c r="N13" s="39"/>
      <c r="O13" s="39"/>
      <c r="P13" s="39"/>
      <c r="Q13" s="16"/>
      <c r="R13" s="37"/>
      <c r="S13" s="37"/>
      <c r="T13" s="15"/>
      <c r="U13" s="15"/>
      <c r="V13" s="15"/>
      <c r="W13" s="15"/>
      <c r="X13" s="15"/>
      <c r="Y13" s="15"/>
      <c r="Z13" s="15"/>
    </row>
    <row r="14" spans="1:26" x14ac:dyDescent="0.2">
      <c r="A14" s="15"/>
      <c r="B14" s="15"/>
      <c r="C14" s="15"/>
      <c r="D14" s="39"/>
      <c r="E14" s="39"/>
      <c r="F14" s="39"/>
      <c r="G14" s="39"/>
      <c r="H14" s="39"/>
      <c r="I14" s="39"/>
      <c r="J14" s="39"/>
      <c r="K14" s="17"/>
      <c r="L14" s="17"/>
      <c r="M14" s="39"/>
      <c r="N14" s="39"/>
      <c r="O14" s="39"/>
      <c r="P14" s="39"/>
      <c r="Q14" s="16"/>
      <c r="R14" s="37"/>
      <c r="S14" s="37"/>
      <c r="T14" s="15"/>
      <c r="U14" s="15"/>
      <c r="V14" s="15"/>
      <c r="W14" s="15"/>
      <c r="X14" s="15"/>
      <c r="Y14" s="15"/>
      <c r="Z14" s="15"/>
    </row>
    <row r="15" spans="1:26" x14ac:dyDescent="0.2">
      <c r="A15" s="15"/>
      <c r="B15" s="15"/>
      <c r="C15" s="15"/>
      <c r="D15" s="39"/>
      <c r="E15" s="39"/>
      <c r="F15" s="39"/>
      <c r="G15" s="39"/>
      <c r="H15" s="39"/>
      <c r="I15" s="39"/>
      <c r="J15" s="39"/>
      <c r="K15" s="17"/>
      <c r="L15" s="17"/>
      <c r="M15" s="39"/>
      <c r="N15" s="39"/>
      <c r="O15" s="39"/>
      <c r="P15" s="39"/>
      <c r="Q15" s="16"/>
      <c r="R15" s="37"/>
      <c r="S15" s="37"/>
      <c r="T15" s="15"/>
      <c r="U15" s="15"/>
      <c r="V15" s="15"/>
      <c r="W15" s="15"/>
      <c r="X15" s="15"/>
      <c r="Y15" s="15"/>
      <c r="Z15" s="15"/>
    </row>
    <row r="16" spans="1:26" x14ac:dyDescent="0.2">
      <c r="A16" s="15"/>
      <c r="B16" s="15"/>
      <c r="C16" s="15"/>
      <c r="D16" s="39"/>
      <c r="E16" s="39"/>
      <c r="F16" s="39"/>
      <c r="G16" s="39"/>
      <c r="H16" s="39"/>
      <c r="I16" s="39"/>
      <c r="J16" s="39"/>
      <c r="K16" s="17"/>
      <c r="L16" s="17"/>
      <c r="M16" s="39"/>
      <c r="N16" s="39"/>
      <c r="O16" s="39"/>
      <c r="P16" s="39"/>
      <c r="Q16" s="16"/>
      <c r="R16" s="37"/>
      <c r="S16" s="37"/>
      <c r="T16" s="15"/>
      <c r="U16" s="15"/>
      <c r="V16" s="15"/>
      <c r="W16" s="15"/>
      <c r="X16" s="15"/>
      <c r="Y16" s="15"/>
      <c r="Z16" s="15"/>
    </row>
    <row r="17" spans="1:26" x14ac:dyDescent="0.2">
      <c r="A17" s="15"/>
      <c r="B17" s="15"/>
      <c r="C17" s="15"/>
      <c r="D17" s="39"/>
      <c r="E17" s="39"/>
      <c r="F17" s="39"/>
      <c r="G17" s="39"/>
      <c r="H17" s="39"/>
      <c r="I17" s="39"/>
      <c r="J17" s="39"/>
      <c r="K17" s="17"/>
      <c r="L17" s="17"/>
      <c r="M17" s="39"/>
      <c r="N17" s="39"/>
      <c r="O17" s="39"/>
      <c r="P17" s="39"/>
      <c r="Q17" s="16"/>
      <c r="R17" s="37"/>
      <c r="S17" s="37"/>
      <c r="T17" s="15"/>
      <c r="U17" s="15"/>
      <c r="V17" s="15"/>
      <c r="W17" s="15"/>
      <c r="X17" s="15"/>
      <c r="Y17" s="15"/>
      <c r="Z17" s="15"/>
    </row>
    <row r="18" spans="1:26" x14ac:dyDescent="0.2">
      <c r="A18" s="15"/>
      <c r="B18" s="15"/>
      <c r="C18" s="15"/>
      <c r="D18" s="39"/>
      <c r="E18" s="39"/>
      <c r="F18" s="39"/>
      <c r="G18" s="39"/>
      <c r="H18" s="39"/>
      <c r="I18" s="39"/>
      <c r="J18" s="39"/>
      <c r="K18" s="17"/>
      <c r="L18" s="17"/>
      <c r="M18" s="39"/>
      <c r="N18" s="39"/>
      <c r="O18" s="39"/>
      <c r="P18" s="39"/>
      <c r="Q18" s="16"/>
      <c r="R18" s="37"/>
      <c r="S18" s="37"/>
      <c r="T18" s="15"/>
      <c r="U18" s="15"/>
      <c r="V18" s="15"/>
      <c r="W18" s="15"/>
      <c r="X18" s="15"/>
      <c r="Y18" s="15"/>
      <c r="Z18" s="15"/>
    </row>
    <row r="19" spans="1:26" ht="17" thickBot="1" x14ac:dyDescent="0.25">
      <c r="A19" s="15"/>
      <c r="B19" s="15"/>
      <c r="C19" s="15"/>
      <c r="D19" s="39"/>
      <c r="E19" s="39"/>
      <c r="F19" s="39"/>
      <c r="G19" s="39"/>
      <c r="H19" s="39"/>
      <c r="I19" s="39"/>
      <c r="J19" s="39"/>
      <c r="K19" s="17"/>
      <c r="L19" s="17"/>
      <c r="M19" s="39"/>
      <c r="N19" s="39"/>
      <c r="O19" s="39"/>
      <c r="P19" s="39"/>
      <c r="Q19" s="16"/>
      <c r="R19" s="37"/>
      <c r="S19" s="37"/>
      <c r="T19" s="15"/>
      <c r="U19" s="15"/>
      <c r="V19" s="15"/>
      <c r="W19" s="15"/>
      <c r="X19" s="15"/>
      <c r="Y19" s="15"/>
      <c r="Z19" s="15"/>
    </row>
    <row r="20" spans="1:26" ht="23" x14ac:dyDescent="0.35">
      <c r="A20" s="15"/>
      <c r="B20" s="15"/>
      <c r="C20" s="15"/>
      <c r="D20" s="39"/>
      <c r="E20" s="39"/>
      <c r="F20" s="39"/>
      <c r="G20" s="39"/>
      <c r="H20" s="39"/>
      <c r="I20" s="39"/>
      <c r="J20" s="39"/>
      <c r="K20" s="17"/>
      <c r="L20" s="17"/>
      <c r="M20" s="39"/>
      <c r="N20" s="39"/>
      <c r="O20" s="39"/>
      <c r="P20" s="39"/>
      <c r="Q20" s="16"/>
      <c r="R20" s="70" t="s">
        <v>6</v>
      </c>
      <c r="S20" s="71" t="s">
        <v>86</v>
      </c>
      <c r="T20" s="72" t="s">
        <v>5</v>
      </c>
      <c r="U20" s="72" t="s">
        <v>4</v>
      </c>
      <c r="V20" s="72" t="s">
        <v>3</v>
      </c>
      <c r="W20" s="72" t="s">
        <v>9</v>
      </c>
      <c r="X20" s="72" t="s">
        <v>1</v>
      </c>
      <c r="Y20" s="72" t="s">
        <v>0</v>
      </c>
      <c r="Z20" s="73" t="s">
        <v>8</v>
      </c>
    </row>
    <row r="21" spans="1:26" ht="23" x14ac:dyDescent="0.35">
      <c r="A21" s="15"/>
      <c r="B21" s="15"/>
      <c r="C21" s="15"/>
      <c r="D21" s="39"/>
      <c r="E21" s="39"/>
      <c r="F21" s="39"/>
      <c r="G21" s="39"/>
      <c r="H21" s="39"/>
      <c r="I21" s="39"/>
      <c r="J21" s="39"/>
      <c r="K21" s="17" t="b">
        <f>IF(V21="نفر اصلی",IF(U21=1,1,IF(U21=2,0.9,IF(U21=3,0.8,IF(U21=4,0.7,IF(U21=5,0.6,IF(U21="۶ و بالاتر",0.5,"انتخاب نشده")))))),IF(V21="همکار",IF(U21=2,0.6,IF(U21=3,0.5,IF(U21=4,0.4,IF(U21=5,0.3,IF(U21="۶ و بالاتر",0.25,"انتخاب نشده")))))))</f>
        <v>0</v>
      </c>
      <c r="L21" s="17">
        <f>IF(W21="Q1",3,IF(W21="Q2",2.5,IF(W21="Q3",2,IF(W21="Q4",1.5,IF(W21="علمی پژوهشی",1.5,IF(W21="علمی ترویجی",0.5,0))))))</f>
        <v>0.5</v>
      </c>
      <c r="M21" s="39"/>
      <c r="N21" s="39"/>
      <c r="O21" s="39"/>
      <c r="P21" s="39"/>
      <c r="Q21" s="16"/>
      <c r="R21" s="74">
        <f>(L21*K21)*S21</f>
        <v>0</v>
      </c>
      <c r="S21" s="36"/>
      <c r="T21" s="14"/>
      <c r="U21" s="14" t="s">
        <v>16</v>
      </c>
      <c r="V21" s="14" t="s">
        <v>16</v>
      </c>
      <c r="W21" s="18" t="s">
        <v>7</v>
      </c>
      <c r="X21" s="14"/>
      <c r="Y21" s="14" t="s">
        <v>47</v>
      </c>
      <c r="Z21" s="75">
        <v>1</v>
      </c>
    </row>
    <row r="22" spans="1:26" ht="23" x14ac:dyDescent="0.35">
      <c r="A22" s="15"/>
      <c r="B22" s="15"/>
      <c r="C22" s="15"/>
      <c r="D22" s="39"/>
      <c r="E22" s="39"/>
      <c r="F22" s="39"/>
      <c r="G22" s="39"/>
      <c r="H22" s="39"/>
      <c r="I22" s="39"/>
      <c r="J22" s="39"/>
      <c r="K22" s="17" t="b">
        <f t="shared" ref="K22:K40" si="0">IF(V22="نفر اصلی",IF(U22=1,1,IF(U22=2,0.9,IF(U22=3,0.8,IF(U22=4,0.7,IF(U22=5,0.6,IF(U22="۶ و بالاتر",0.5,"انتخاب نشده")))))),IF(V22="همکار",IF(U22=2,0.6,IF(U22=3,0.5,IF(U22=4,0.4,IF(U22=5,0.3,IF(U22="۶ و بالاتر",0.25,"انتخاب نشده")))))))</f>
        <v>0</v>
      </c>
      <c r="L22" s="17">
        <f t="shared" ref="L22:L40" si="1">IF(W22="Q1",3,IF(W22="Q2",2.5,IF(W22="Q3",2,IF(W22="Q4",1.5,IF(W22="علمی پژوهشی",1.5,IF(W22="علمی ترویجی",0.5,0))))))</f>
        <v>0.5</v>
      </c>
      <c r="M22" s="39"/>
      <c r="N22" s="39"/>
      <c r="O22" s="39"/>
      <c r="P22" s="39"/>
      <c r="Q22" s="16"/>
      <c r="R22" s="74">
        <f t="shared" ref="R22:R40" si="2">(L22*K22)*S22</f>
        <v>0</v>
      </c>
      <c r="S22" s="36"/>
      <c r="T22" s="14"/>
      <c r="U22" s="14" t="s">
        <v>16</v>
      </c>
      <c r="V22" s="14" t="s">
        <v>16</v>
      </c>
      <c r="W22" s="18" t="s">
        <v>7</v>
      </c>
      <c r="X22" s="14"/>
      <c r="Y22" s="14" t="s">
        <v>47</v>
      </c>
      <c r="Z22" s="75">
        <v>2</v>
      </c>
    </row>
    <row r="23" spans="1:26" ht="23" x14ac:dyDescent="0.35">
      <c r="A23" s="15"/>
      <c r="B23" s="15"/>
      <c r="C23" s="15"/>
      <c r="D23" s="39"/>
      <c r="E23" s="39"/>
      <c r="F23" s="39"/>
      <c r="G23" s="39"/>
      <c r="H23" s="39"/>
      <c r="I23" s="39"/>
      <c r="J23" s="39"/>
      <c r="K23" s="17" t="b">
        <f t="shared" si="0"/>
        <v>0</v>
      </c>
      <c r="L23" s="17">
        <f t="shared" si="1"/>
        <v>0.5</v>
      </c>
      <c r="M23" s="39"/>
      <c r="N23" s="39"/>
      <c r="O23" s="39"/>
      <c r="P23" s="39"/>
      <c r="Q23" s="16"/>
      <c r="R23" s="74">
        <f t="shared" si="2"/>
        <v>0</v>
      </c>
      <c r="S23" s="36"/>
      <c r="T23" s="14"/>
      <c r="U23" s="14" t="s">
        <v>16</v>
      </c>
      <c r="V23" s="14" t="s">
        <v>16</v>
      </c>
      <c r="W23" s="18" t="s">
        <v>7</v>
      </c>
      <c r="X23" s="14"/>
      <c r="Y23" s="14" t="s">
        <v>47</v>
      </c>
      <c r="Z23" s="75">
        <v>3</v>
      </c>
    </row>
    <row r="24" spans="1:26" ht="23" x14ac:dyDescent="0.35">
      <c r="A24" s="15"/>
      <c r="B24" s="15"/>
      <c r="C24" s="15"/>
      <c r="D24" s="39"/>
      <c r="E24" s="39"/>
      <c r="F24" s="39"/>
      <c r="G24" s="39"/>
      <c r="H24" s="39"/>
      <c r="I24" s="39"/>
      <c r="J24" s="39"/>
      <c r="K24" s="17" t="b">
        <f t="shared" si="0"/>
        <v>0</v>
      </c>
      <c r="L24" s="17">
        <f t="shared" si="1"/>
        <v>0.5</v>
      </c>
      <c r="M24" s="39"/>
      <c r="N24" s="39"/>
      <c r="O24" s="39"/>
      <c r="P24" s="39"/>
      <c r="Q24" s="16"/>
      <c r="R24" s="74">
        <f t="shared" si="2"/>
        <v>0</v>
      </c>
      <c r="S24" s="36"/>
      <c r="T24" s="14"/>
      <c r="U24" s="14" t="s">
        <v>16</v>
      </c>
      <c r="V24" s="14" t="s">
        <v>16</v>
      </c>
      <c r="W24" s="18" t="s">
        <v>7</v>
      </c>
      <c r="X24" s="14"/>
      <c r="Y24" s="14" t="s">
        <v>47</v>
      </c>
      <c r="Z24" s="75">
        <v>4</v>
      </c>
    </row>
    <row r="25" spans="1:26" ht="23" x14ac:dyDescent="0.35">
      <c r="A25" s="15"/>
      <c r="B25" s="15"/>
      <c r="C25" s="15"/>
      <c r="D25" s="39"/>
      <c r="E25" s="39"/>
      <c r="F25" s="39"/>
      <c r="G25" s="39"/>
      <c r="H25" s="39"/>
      <c r="I25" s="39"/>
      <c r="J25" s="39"/>
      <c r="K25" s="17" t="b">
        <f t="shared" si="0"/>
        <v>0</v>
      </c>
      <c r="L25" s="17">
        <f t="shared" si="1"/>
        <v>0.5</v>
      </c>
      <c r="M25" s="39"/>
      <c r="N25" s="39"/>
      <c r="O25" s="39"/>
      <c r="P25" s="39"/>
      <c r="Q25" s="16"/>
      <c r="R25" s="74">
        <f t="shared" si="2"/>
        <v>0</v>
      </c>
      <c r="S25" s="36"/>
      <c r="T25" s="14"/>
      <c r="U25" s="14" t="s">
        <v>16</v>
      </c>
      <c r="V25" s="14" t="s">
        <v>16</v>
      </c>
      <c r="W25" s="18" t="s">
        <v>7</v>
      </c>
      <c r="X25" s="14"/>
      <c r="Y25" s="14" t="s">
        <v>47</v>
      </c>
      <c r="Z25" s="75">
        <v>5</v>
      </c>
    </row>
    <row r="26" spans="1:26" ht="23" x14ac:dyDescent="0.35">
      <c r="A26" s="15"/>
      <c r="B26" s="15"/>
      <c r="C26" s="15"/>
      <c r="D26" s="39"/>
      <c r="E26" s="39"/>
      <c r="F26" s="39"/>
      <c r="G26" s="39"/>
      <c r="H26" s="39"/>
      <c r="I26" s="39"/>
      <c r="J26" s="39"/>
      <c r="K26" s="17" t="b">
        <f t="shared" si="0"/>
        <v>0</v>
      </c>
      <c r="L26" s="17">
        <f t="shared" si="1"/>
        <v>0.5</v>
      </c>
      <c r="M26" s="39"/>
      <c r="N26" s="39"/>
      <c r="O26" s="39"/>
      <c r="P26" s="39"/>
      <c r="Q26" s="16"/>
      <c r="R26" s="74">
        <f t="shared" si="2"/>
        <v>0</v>
      </c>
      <c r="S26" s="36"/>
      <c r="T26" s="14"/>
      <c r="U26" s="14" t="s">
        <v>16</v>
      </c>
      <c r="V26" s="14" t="s">
        <v>16</v>
      </c>
      <c r="W26" s="18" t="s">
        <v>7</v>
      </c>
      <c r="X26" s="14"/>
      <c r="Y26" s="14" t="s">
        <v>47</v>
      </c>
      <c r="Z26" s="75">
        <v>6</v>
      </c>
    </row>
    <row r="27" spans="1:26" ht="23" x14ac:dyDescent="0.35">
      <c r="A27" s="15"/>
      <c r="B27" s="15"/>
      <c r="C27" s="15"/>
      <c r="D27" s="39"/>
      <c r="E27" s="39"/>
      <c r="F27" s="39"/>
      <c r="G27" s="39"/>
      <c r="H27" s="39"/>
      <c r="I27" s="39"/>
      <c r="J27" s="39"/>
      <c r="K27" s="17" t="b">
        <f t="shared" si="0"/>
        <v>0</v>
      </c>
      <c r="L27" s="17">
        <f t="shared" si="1"/>
        <v>0.5</v>
      </c>
      <c r="M27" s="39"/>
      <c r="N27" s="39"/>
      <c r="O27" s="39"/>
      <c r="P27" s="39"/>
      <c r="Q27" s="16"/>
      <c r="R27" s="74">
        <f t="shared" si="2"/>
        <v>0</v>
      </c>
      <c r="S27" s="36"/>
      <c r="T27" s="14"/>
      <c r="U27" s="14" t="s">
        <v>16</v>
      </c>
      <c r="V27" s="14" t="s">
        <v>16</v>
      </c>
      <c r="W27" s="18" t="s">
        <v>7</v>
      </c>
      <c r="X27" s="14"/>
      <c r="Y27" s="14" t="s">
        <v>47</v>
      </c>
      <c r="Z27" s="75">
        <v>7</v>
      </c>
    </row>
    <row r="28" spans="1:26" ht="23" x14ac:dyDescent="0.35">
      <c r="A28" s="15"/>
      <c r="B28" s="15"/>
      <c r="C28" s="15"/>
      <c r="D28" s="39"/>
      <c r="E28" s="39"/>
      <c r="F28" s="39"/>
      <c r="G28" s="39"/>
      <c r="H28" s="39"/>
      <c r="I28" s="39"/>
      <c r="J28" s="39"/>
      <c r="K28" s="17" t="b">
        <f t="shared" si="0"/>
        <v>0</v>
      </c>
      <c r="L28" s="17">
        <f t="shared" si="1"/>
        <v>0.5</v>
      </c>
      <c r="M28" s="39"/>
      <c r="N28" s="39"/>
      <c r="O28" s="39"/>
      <c r="P28" s="39"/>
      <c r="Q28" s="16"/>
      <c r="R28" s="74">
        <f t="shared" si="2"/>
        <v>0</v>
      </c>
      <c r="S28" s="36"/>
      <c r="T28" s="14"/>
      <c r="U28" s="14" t="s">
        <v>16</v>
      </c>
      <c r="V28" s="14" t="s">
        <v>16</v>
      </c>
      <c r="W28" s="18" t="s">
        <v>7</v>
      </c>
      <c r="X28" s="14"/>
      <c r="Y28" s="14" t="s">
        <v>47</v>
      </c>
      <c r="Z28" s="75">
        <v>8</v>
      </c>
    </row>
    <row r="29" spans="1:26" ht="23" x14ac:dyDescent="0.35">
      <c r="A29" s="15"/>
      <c r="B29" s="15"/>
      <c r="C29" s="15"/>
      <c r="D29" s="39"/>
      <c r="E29" s="39"/>
      <c r="F29" s="39"/>
      <c r="G29" s="39"/>
      <c r="H29" s="39"/>
      <c r="I29" s="39"/>
      <c r="J29" s="39"/>
      <c r="K29" s="17" t="b">
        <f t="shared" si="0"/>
        <v>0</v>
      </c>
      <c r="L29" s="17">
        <f t="shared" si="1"/>
        <v>0.5</v>
      </c>
      <c r="M29" s="39"/>
      <c r="N29" s="39"/>
      <c r="O29" s="39"/>
      <c r="P29" s="39"/>
      <c r="Q29" s="16"/>
      <c r="R29" s="74">
        <f t="shared" si="2"/>
        <v>0</v>
      </c>
      <c r="S29" s="36"/>
      <c r="T29" s="14"/>
      <c r="U29" s="14" t="s">
        <v>16</v>
      </c>
      <c r="V29" s="14" t="s">
        <v>16</v>
      </c>
      <c r="W29" s="18" t="s">
        <v>7</v>
      </c>
      <c r="X29" s="14"/>
      <c r="Y29" s="14" t="s">
        <v>47</v>
      </c>
      <c r="Z29" s="75">
        <v>9</v>
      </c>
    </row>
    <row r="30" spans="1:26" ht="23" x14ac:dyDescent="0.35">
      <c r="A30" s="15"/>
      <c r="B30" s="15"/>
      <c r="C30" s="15"/>
      <c r="D30" s="39"/>
      <c r="E30" s="39"/>
      <c r="F30" s="39"/>
      <c r="G30" s="39"/>
      <c r="H30" s="39"/>
      <c r="I30" s="39"/>
      <c r="J30" s="39"/>
      <c r="K30" s="17" t="b">
        <f t="shared" si="0"/>
        <v>0</v>
      </c>
      <c r="L30" s="17">
        <f t="shared" si="1"/>
        <v>0.5</v>
      </c>
      <c r="M30" s="39"/>
      <c r="N30" s="39"/>
      <c r="O30" s="39"/>
      <c r="P30" s="39"/>
      <c r="Q30" s="16"/>
      <c r="R30" s="74">
        <f t="shared" si="2"/>
        <v>0</v>
      </c>
      <c r="S30" s="36"/>
      <c r="T30" s="14"/>
      <c r="U30" s="14" t="s">
        <v>16</v>
      </c>
      <c r="V30" s="14" t="s">
        <v>16</v>
      </c>
      <c r="W30" s="18" t="s">
        <v>7</v>
      </c>
      <c r="X30" s="14"/>
      <c r="Y30" s="14" t="s">
        <v>47</v>
      </c>
      <c r="Z30" s="75">
        <v>10</v>
      </c>
    </row>
    <row r="31" spans="1:26" ht="23" x14ac:dyDescent="0.35">
      <c r="A31" s="15"/>
      <c r="B31" s="15"/>
      <c r="C31" s="15"/>
      <c r="D31" s="39"/>
      <c r="E31" s="39"/>
      <c r="F31" s="39"/>
      <c r="G31" s="39"/>
      <c r="H31" s="39"/>
      <c r="I31" s="39"/>
      <c r="J31" s="39"/>
      <c r="K31" s="17" t="b">
        <f t="shared" si="0"/>
        <v>0</v>
      </c>
      <c r="L31" s="17">
        <f t="shared" si="1"/>
        <v>0.5</v>
      </c>
      <c r="M31" s="39"/>
      <c r="N31" s="39"/>
      <c r="O31" s="39"/>
      <c r="P31" s="39"/>
      <c r="Q31" s="16"/>
      <c r="R31" s="74">
        <f t="shared" si="2"/>
        <v>0</v>
      </c>
      <c r="S31" s="36"/>
      <c r="T31" s="14"/>
      <c r="U31" s="14" t="s">
        <v>16</v>
      </c>
      <c r="V31" s="14" t="s">
        <v>16</v>
      </c>
      <c r="W31" s="18" t="s">
        <v>7</v>
      </c>
      <c r="X31" s="14"/>
      <c r="Y31" s="14" t="s">
        <v>47</v>
      </c>
      <c r="Z31" s="75">
        <v>11</v>
      </c>
    </row>
    <row r="32" spans="1:26" ht="23" x14ac:dyDescent="0.35">
      <c r="A32" s="15"/>
      <c r="B32" s="15"/>
      <c r="C32" s="15"/>
      <c r="D32" s="39"/>
      <c r="E32" s="39"/>
      <c r="F32" s="39"/>
      <c r="G32" s="39"/>
      <c r="H32" s="39"/>
      <c r="I32" s="39"/>
      <c r="J32" s="39"/>
      <c r="K32" s="17" t="b">
        <f t="shared" si="0"/>
        <v>0</v>
      </c>
      <c r="L32" s="17">
        <f t="shared" si="1"/>
        <v>0.5</v>
      </c>
      <c r="M32" s="39"/>
      <c r="N32" s="39"/>
      <c r="O32" s="39"/>
      <c r="P32" s="39"/>
      <c r="Q32" s="16"/>
      <c r="R32" s="74">
        <f t="shared" si="2"/>
        <v>0</v>
      </c>
      <c r="S32" s="36"/>
      <c r="T32" s="14"/>
      <c r="U32" s="14" t="s">
        <v>16</v>
      </c>
      <c r="V32" s="14" t="s">
        <v>16</v>
      </c>
      <c r="W32" s="18" t="s">
        <v>7</v>
      </c>
      <c r="X32" s="14"/>
      <c r="Y32" s="14" t="s">
        <v>47</v>
      </c>
      <c r="Z32" s="75">
        <v>12</v>
      </c>
    </row>
    <row r="33" spans="1:26" ht="23" x14ac:dyDescent="0.35">
      <c r="A33" s="15"/>
      <c r="B33" s="15"/>
      <c r="C33" s="15"/>
      <c r="D33" s="39"/>
      <c r="E33" s="39"/>
      <c r="F33" s="39"/>
      <c r="G33" s="39"/>
      <c r="H33" s="39"/>
      <c r="I33" s="39"/>
      <c r="J33" s="39"/>
      <c r="K33" s="17" t="b">
        <f t="shared" si="0"/>
        <v>0</v>
      </c>
      <c r="L33" s="17">
        <f t="shared" si="1"/>
        <v>0.5</v>
      </c>
      <c r="M33" s="39"/>
      <c r="N33" s="39"/>
      <c r="O33" s="39"/>
      <c r="P33" s="39"/>
      <c r="Q33" s="16"/>
      <c r="R33" s="74">
        <f t="shared" si="2"/>
        <v>0</v>
      </c>
      <c r="S33" s="36"/>
      <c r="T33" s="14"/>
      <c r="U33" s="14" t="s">
        <v>16</v>
      </c>
      <c r="V33" s="14" t="s">
        <v>16</v>
      </c>
      <c r="W33" s="18" t="s">
        <v>7</v>
      </c>
      <c r="X33" s="14"/>
      <c r="Y33" s="14" t="s">
        <v>47</v>
      </c>
      <c r="Z33" s="75">
        <v>13</v>
      </c>
    </row>
    <row r="34" spans="1:26" ht="23" x14ac:dyDescent="0.35">
      <c r="A34" s="15"/>
      <c r="B34" s="15"/>
      <c r="C34" s="15"/>
      <c r="D34" s="39"/>
      <c r="E34" s="39"/>
      <c r="F34" s="39"/>
      <c r="G34" s="39"/>
      <c r="H34" s="39"/>
      <c r="I34" s="39"/>
      <c r="J34" s="39"/>
      <c r="K34" s="17" t="b">
        <f t="shared" si="0"/>
        <v>0</v>
      </c>
      <c r="L34" s="17">
        <f t="shared" si="1"/>
        <v>0.5</v>
      </c>
      <c r="M34" s="39"/>
      <c r="N34" s="39"/>
      <c r="O34" s="39"/>
      <c r="P34" s="39"/>
      <c r="Q34" s="16"/>
      <c r="R34" s="74">
        <f t="shared" si="2"/>
        <v>0</v>
      </c>
      <c r="S34" s="36"/>
      <c r="T34" s="14"/>
      <c r="U34" s="14" t="s">
        <v>16</v>
      </c>
      <c r="V34" s="14" t="s">
        <v>16</v>
      </c>
      <c r="W34" s="18" t="s">
        <v>7</v>
      </c>
      <c r="X34" s="14"/>
      <c r="Y34" s="14" t="s">
        <v>47</v>
      </c>
      <c r="Z34" s="75">
        <v>14</v>
      </c>
    </row>
    <row r="35" spans="1:26" ht="23" x14ac:dyDescent="0.35">
      <c r="A35" s="15"/>
      <c r="B35" s="15"/>
      <c r="C35" s="15"/>
      <c r="D35" s="39"/>
      <c r="E35" s="39"/>
      <c r="F35" s="39"/>
      <c r="G35" s="39"/>
      <c r="H35" s="39"/>
      <c r="I35" s="39"/>
      <c r="J35" s="39"/>
      <c r="K35" s="17" t="b">
        <f t="shared" si="0"/>
        <v>0</v>
      </c>
      <c r="L35" s="17">
        <f t="shared" si="1"/>
        <v>0.5</v>
      </c>
      <c r="M35" s="39"/>
      <c r="N35" s="39"/>
      <c r="O35" s="39"/>
      <c r="P35" s="39"/>
      <c r="Q35" s="16"/>
      <c r="R35" s="74">
        <f t="shared" si="2"/>
        <v>0</v>
      </c>
      <c r="S35" s="36"/>
      <c r="T35" s="14"/>
      <c r="U35" s="14" t="s">
        <v>16</v>
      </c>
      <c r="V35" s="14" t="s">
        <v>16</v>
      </c>
      <c r="W35" s="18" t="s">
        <v>7</v>
      </c>
      <c r="X35" s="14"/>
      <c r="Y35" s="14" t="s">
        <v>47</v>
      </c>
      <c r="Z35" s="75">
        <v>15</v>
      </c>
    </row>
    <row r="36" spans="1:26" ht="23" x14ac:dyDescent="0.35">
      <c r="A36" s="15"/>
      <c r="B36" s="15"/>
      <c r="C36" s="15"/>
      <c r="D36" s="39"/>
      <c r="E36" s="39"/>
      <c r="F36" s="39"/>
      <c r="G36" s="39"/>
      <c r="H36" s="39"/>
      <c r="I36" s="39"/>
      <c r="J36" s="39"/>
      <c r="K36" s="17" t="b">
        <f t="shared" si="0"/>
        <v>0</v>
      </c>
      <c r="L36" s="17">
        <f t="shared" si="1"/>
        <v>0.5</v>
      </c>
      <c r="M36" s="39"/>
      <c r="N36" s="39"/>
      <c r="O36" s="39"/>
      <c r="P36" s="39"/>
      <c r="Q36" s="16"/>
      <c r="R36" s="74">
        <f t="shared" si="2"/>
        <v>0</v>
      </c>
      <c r="S36" s="36"/>
      <c r="T36" s="14"/>
      <c r="U36" s="14" t="s">
        <v>16</v>
      </c>
      <c r="V36" s="14" t="s">
        <v>16</v>
      </c>
      <c r="W36" s="18" t="s">
        <v>7</v>
      </c>
      <c r="X36" s="14"/>
      <c r="Y36" s="14" t="s">
        <v>47</v>
      </c>
      <c r="Z36" s="75">
        <v>16</v>
      </c>
    </row>
    <row r="37" spans="1:26" ht="23" x14ac:dyDescent="0.35">
      <c r="A37" s="15"/>
      <c r="B37" s="15"/>
      <c r="C37" s="15"/>
      <c r="D37" s="39"/>
      <c r="E37" s="39"/>
      <c r="F37" s="39"/>
      <c r="G37" s="39"/>
      <c r="H37" s="39"/>
      <c r="I37" s="39"/>
      <c r="J37" s="39"/>
      <c r="K37" s="17" t="b">
        <f t="shared" si="0"/>
        <v>0</v>
      </c>
      <c r="L37" s="17">
        <f t="shared" si="1"/>
        <v>0.5</v>
      </c>
      <c r="M37" s="39"/>
      <c r="N37" s="39"/>
      <c r="O37" s="39"/>
      <c r="P37" s="39"/>
      <c r="Q37" s="16"/>
      <c r="R37" s="74">
        <f t="shared" si="2"/>
        <v>0</v>
      </c>
      <c r="S37" s="36"/>
      <c r="T37" s="14"/>
      <c r="U37" s="14" t="s">
        <v>16</v>
      </c>
      <c r="V37" s="14" t="s">
        <v>16</v>
      </c>
      <c r="W37" s="18" t="s">
        <v>7</v>
      </c>
      <c r="X37" s="14"/>
      <c r="Y37" s="14" t="s">
        <v>47</v>
      </c>
      <c r="Z37" s="75">
        <v>17</v>
      </c>
    </row>
    <row r="38" spans="1:26" ht="23" x14ac:dyDescent="0.35">
      <c r="A38" s="15"/>
      <c r="B38" s="15"/>
      <c r="C38" s="15"/>
      <c r="D38" s="39"/>
      <c r="E38" s="39"/>
      <c r="F38" s="39"/>
      <c r="G38" s="39"/>
      <c r="H38" s="39"/>
      <c r="I38" s="39"/>
      <c r="J38" s="39"/>
      <c r="K38" s="17" t="b">
        <f t="shared" si="0"/>
        <v>0</v>
      </c>
      <c r="L38" s="17">
        <f t="shared" si="1"/>
        <v>0.5</v>
      </c>
      <c r="M38" s="39"/>
      <c r="N38" s="39"/>
      <c r="O38" s="39"/>
      <c r="P38" s="39"/>
      <c r="Q38" s="16"/>
      <c r="R38" s="74">
        <f t="shared" si="2"/>
        <v>0</v>
      </c>
      <c r="S38" s="36"/>
      <c r="T38" s="14"/>
      <c r="U38" s="14" t="s">
        <v>16</v>
      </c>
      <c r="V38" s="14" t="s">
        <v>16</v>
      </c>
      <c r="W38" s="18" t="s">
        <v>7</v>
      </c>
      <c r="X38" s="14"/>
      <c r="Y38" s="14" t="s">
        <v>47</v>
      </c>
      <c r="Z38" s="75">
        <v>18</v>
      </c>
    </row>
    <row r="39" spans="1:26" ht="23" x14ac:dyDescent="0.35">
      <c r="A39" s="15"/>
      <c r="B39" s="15"/>
      <c r="C39" s="15"/>
      <c r="D39" s="39"/>
      <c r="E39" s="39"/>
      <c r="F39" s="39"/>
      <c r="G39" s="39"/>
      <c r="H39" s="39"/>
      <c r="I39" s="39"/>
      <c r="J39" s="39"/>
      <c r="K39" s="17" t="b">
        <f t="shared" si="0"/>
        <v>0</v>
      </c>
      <c r="L39" s="17">
        <f t="shared" si="1"/>
        <v>0.5</v>
      </c>
      <c r="M39" s="39"/>
      <c r="N39" s="39"/>
      <c r="O39" s="39"/>
      <c r="P39" s="39"/>
      <c r="Q39" s="16"/>
      <c r="R39" s="74">
        <f t="shared" si="2"/>
        <v>0</v>
      </c>
      <c r="S39" s="36"/>
      <c r="T39" s="14"/>
      <c r="U39" s="14" t="s">
        <v>16</v>
      </c>
      <c r="V39" s="14" t="s">
        <v>16</v>
      </c>
      <c r="W39" s="18" t="s">
        <v>7</v>
      </c>
      <c r="X39" s="14"/>
      <c r="Y39" s="14" t="s">
        <v>47</v>
      </c>
      <c r="Z39" s="75">
        <v>19</v>
      </c>
    </row>
    <row r="40" spans="1:26" ht="24" thickBot="1" x14ac:dyDescent="0.4">
      <c r="A40" s="15"/>
      <c r="B40" s="15"/>
      <c r="C40" s="15"/>
      <c r="D40" s="39"/>
      <c r="E40" s="39"/>
      <c r="F40" s="39"/>
      <c r="G40" s="39"/>
      <c r="H40" s="39"/>
      <c r="I40" s="39"/>
      <c r="J40" s="39"/>
      <c r="K40" s="17" t="b">
        <f t="shared" si="0"/>
        <v>0</v>
      </c>
      <c r="L40" s="17">
        <f t="shared" si="1"/>
        <v>0.5</v>
      </c>
      <c r="M40" s="39"/>
      <c r="N40" s="39"/>
      <c r="O40" s="39"/>
      <c r="P40" s="39"/>
      <c r="Q40" s="16"/>
      <c r="R40" s="76">
        <f t="shared" si="2"/>
        <v>0</v>
      </c>
      <c r="S40" s="52"/>
      <c r="T40" s="38"/>
      <c r="U40" s="38" t="s">
        <v>16</v>
      </c>
      <c r="V40" s="38" t="s">
        <v>16</v>
      </c>
      <c r="W40" s="78" t="s">
        <v>7</v>
      </c>
      <c r="X40" s="38"/>
      <c r="Y40" s="38" t="s">
        <v>47</v>
      </c>
      <c r="Z40" s="77">
        <v>20</v>
      </c>
    </row>
    <row r="41" spans="1:26" x14ac:dyDescent="0.2">
      <c r="A41" s="15"/>
      <c r="B41" s="15"/>
      <c r="C41" s="15"/>
      <c r="D41" s="39"/>
      <c r="E41" s="39"/>
      <c r="F41" s="39"/>
      <c r="G41" s="39"/>
      <c r="H41" s="39"/>
      <c r="I41" s="39"/>
      <c r="J41" s="39"/>
      <c r="K41" s="17"/>
      <c r="L41" s="17"/>
      <c r="M41" s="39"/>
      <c r="N41" s="39"/>
      <c r="O41" s="39"/>
      <c r="P41" s="39"/>
      <c r="Q41" s="16"/>
      <c r="R41" s="37"/>
      <c r="S41" s="37"/>
      <c r="T41" s="15"/>
      <c r="U41" s="15"/>
      <c r="V41" s="15"/>
      <c r="W41" s="15"/>
      <c r="X41" s="15"/>
      <c r="Y41" s="15"/>
      <c r="Z41" s="15"/>
    </row>
    <row r="42" spans="1:26" x14ac:dyDescent="0.2">
      <c r="A42" s="15"/>
      <c r="B42" s="15"/>
      <c r="C42" s="15"/>
      <c r="D42" s="39"/>
      <c r="E42" s="39"/>
      <c r="F42" s="39"/>
      <c r="G42" s="39"/>
      <c r="H42" s="39"/>
      <c r="I42" s="39"/>
      <c r="J42" s="39"/>
      <c r="K42" s="17"/>
      <c r="L42" s="17"/>
      <c r="M42" s="39"/>
      <c r="N42" s="39"/>
      <c r="O42" s="39"/>
      <c r="P42" s="39"/>
      <c r="Q42" s="16"/>
      <c r="R42" s="37"/>
      <c r="S42" s="37"/>
      <c r="T42" s="15"/>
      <c r="U42" s="15"/>
      <c r="V42" s="15"/>
      <c r="W42" s="15"/>
      <c r="X42" s="15"/>
      <c r="Y42" s="15"/>
      <c r="Z42" s="15"/>
    </row>
    <row r="43" spans="1:26" x14ac:dyDescent="0.2">
      <c r="A43" s="15"/>
      <c r="B43" s="15"/>
      <c r="C43" s="15"/>
      <c r="D43" s="39"/>
      <c r="E43" s="39"/>
      <c r="F43" s="39"/>
      <c r="G43" s="39"/>
      <c r="H43" s="39"/>
      <c r="I43" s="39"/>
      <c r="J43" s="39"/>
      <c r="K43" s="17"/>
      <c r="L43" s="17"/>
      <c r="M43" s="39"/>
      <c r="N43" s="39"/>
      <c r="O43" s="39"/>
      <c r="P43" s="39"/>
      <c r="Q43" s="16"/>
      <c r="R43" s="37"/>
      <c r="S43" s="37"/>
      <c r="T43" s="15"/>
      <c r="U43" s="15"/>
      <c r="V43" s="15"/>
      <c r="W43" s="15"/>
      <c r="X43" s="15"/>
      <c r="Y43" s="15"/>
      <c r="Z43" s="15"/>
    </row>
    <row r="44" spans="1:26" ht="17" thickBot="1" x14ac:dyDescent="0.25">
      <c r="A44" s="15"/>
      <c r="B44" s="15"/>
      <c r="C44" s="15"/>
      <c r="D44" s="39"/>
      <c r="E44" s="39"/>
      <c r="F44" s="39"/>
      <c r="G44" s="39"/>
      <c r="H44" s="39"/>
      <c r="I44" s="39"/>
      <c r="J44" s="39"/>
      <c r="K44" s="17"/>
      <c r="L44" s="17"/>
      <c r="M44" s="39"/>
      <c r="N44" s="39"/>
      <c r="O44" s="39"/>
      <c r="P44" s="39"/>
      <c r="Q44" s="16"/>
      <c r="R44" s="37"/>
      <c r="S44" s="37"/>
      <c r="T44" s="15"/>
      <c r="U44" s="15"/>
      <c r="V44" s="15"/>
      <c r="W44" s="15"/>
      <c r="X44" s="15"/>
      <c r="Y44" s="15"/>
      <c r="Z44" s="15"/>
    </row>
    <row r="45" spans="1:26" ht="29" thickBot="1" x14ac:dyDescent="0.45">
      <c r="A45" s="15"/>
      <c r="B45" s="15"/>
      <c r="C45" s="15"/>
      <c r="D45" s="39"/>
      <c r="E45" s="39"/>
      <c r="F45" s="39"/>
      <c r="G45" s="39"/>
      <c r="H45" s="39"/>
      <c r="I45" s="39"/>
      <c r="J45" s="39"/>
      <c r="K45" s="17"/>
      <c r="L45" s="17"/>
      <c r="M45" s="39"/>
      <c r="N45" s="39"/>
      <c r="O45" s="39"/>
      <c r="P45" s="39"/>
      <c r="Q45" s="16"/>
      <c r="R45" s="69" t="s">
        <v>59</v>
      </c>
      <c r="S45" s="37"/>
      <c r="T45" s="15"/>
      <c r="U45" s="15"/>
      <c r="V45" s="15"/>
      <c r="W45" s="15"/>
      <c r="X45" s="15"/>
      <c r="Y45" s="15"/>
      <c r="Z45" s="15"/>
    </row>
    <row r="46" spans="1:26" ht="29" thickBot="1" x14ac:dyDescent="0.45">
      <c r="A46" s="15"/>
      <c r="B46" s="15"/>
      <c r="C46" s="15"/>
      <c r="D46" s="39"/>
      <c r="E46" s="39"/>
      <c r="F46" s="39"/>
      <c r="G46" s="39"/>
      <c r="H46" s="39"/>
      <c r="I46" s="39"/>
      <c r="J46" s="39"/>
      <c r="K46" s="17"/>
      <c r="L46" s="17"/>
      <c r="M46" s="39"/>
      <c r="N46" s="39"/>
      <c r="O46" s="39"/>
      <c r="P46" s="39"/>
      <c r="Q46" s="16"/>
      <c r="R46" s="69">
        <f>SUM(R21:R40)</f>
        <v>0</v>
      </c>
      <c r="S46" s="37"/>
      <c r="T46" s="15"/>
      <c r="U46" s="15"/>
      <c r="V46" s="15"/>
      <c r="W46" s="15"/>
      <c r="X46" s="15"/>
      <c r="Y46" s="15"/>
      <c r="Z46" s="15"/>
    </row>
  </sheetData>
  <sheetProtection password="CAC2" sheet="1" objects="1" scenarios="1" insertHyperlinks="0" selectLockedCells="1"/>
  <dataValidations count="3">
    <dataValidation type="list" allowBlank="1" showInputMessage="1" showErrorMessage="1" sqref="U21:U40">
      <formula1>"انتخاب کنید,1,2,3,4,5,6 و بالاتر"</formula1>
    </dataValidation>
    <dataValidation type="list" allowBlank="1" showInputMessage="1" showErrorMessage="1" sqref="V21:V40">
      <formula1>"انتخاب کنید,نفر اصلی,همکار"</formula1>
    </dataValidation>
    <dataValidation allowBlank="1" prompt="_x000a_" sqref="T21"/>
  </dataValidation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M13:AA38"/>
  <sheetViews>
    <sheetView showGridLines="0" topLeftCell="P1" zoomScale="110" workbookViewId="0">
      <selection activeCell="S20" sqref="S20"/>
    </sheetView>
  </sheetViews>
  <sheetFormatPr baseColWidth="10" defaultColWidth="10.6640625" defaultRowHeight="16" x14ac:dyDescent="0.2"/>
  <cols>
    <col min="13" max="15" width="10.6640625" style="4"/>
    <col min="16" max="16" width="10.6640625" style="42"/>
    <col min="18" max="18" width="10.6640625" style="19"/>
    <col min="19" max="19" width="11.5" customWidth="1"/>
    <col min="20" max="20" width="13.1640625" customWidth="1"/>
    <col min="21" max="21" width="24.1640625" style="40" customWidth="1"/>
    <col min="22" max="22" width="12.5" customWidth="1"/>
    <col min="23" max="23" width="12.33203125" customWidth="1"/>
    <col min="24" max="24" width="51.5" customWidth="1"/>
    <col min="25" max="25" width="12.33203125" customWidth="1"/>
    <col min="26" max="26" width="44.1640625" customWidth="1"/>
  </cols>
  <sheetData>
    <row r="13" spans="13:27" ht="17" thickBot="1" x14ac:dyDescent="0.25"/>
    <row r="14" spans="13:27" ht="23" x14ac:dyDescent="0.35">
      <c r="M14" s="4" t="s">
        <v>17</v>
      </c>
      <c r="N14" s="4" t="s">
        <v>34</v>
      </c>
      <c r="O14" s="4" t="s">
        <v>15</v>
      </c>
      <c r="R14" s="62" t="s">
        <v>6</v>
      </c>
      <c r="S14" s="6" t="s">
        <v>33</v>
      </c>
      <c r="T14" s="6" t="s">
        <v>32</v>
      </c>
      <c r="U14" s="6" t="s">
        <v>48</v>
      </c>
      <c r="V14" s="6" t="s">
        <v>93</v>
      </c>
      <c r="W14" s="6" t="s">
        <v>11</v>
      </c>
      <c r="X14" s="6" t="s">
        <v>45</v>
      </c>
      <c r="Y14" s="6" t="s">
        <v>13</v>
      </c>
      <c r="Z14" s="6" t="s">
        <v>31</v>
      </c>
      <c r="AA14" s="7" t="s">
        <v>8</v>
      </c>
    </row>
    <row r="15" spans="13:27" ht="23" x14ac:dyDescent="0.35">
      <c r="M15" s="4" t="b">
        <f>IF(U15="نفر اصلی",IF(T15=1,1,IF(T15=2,0.9,IF(T15=3,0.8,IF(T15=4,0.7,IF(T15=5,0.6,IF(T15="۶ و بالاتر",0.5,"انتخاب نشده")))))),IF(U15="همکار",IF(T15=2,0.6,IF(T15=3,0.5,IF(T15=4,0.4,IF(T15=5,0.3,IF(T15="۶ و بالاتر",0.25,"انتخاب نشده")))))))</f>
        <v>0</v>
      </c>
      <c r="O15" s="4">
        <f>IF(W15="ملی",1,IF(W15="بین‌المللی",2,0))</f>
        <v>0</v>
      </c>
      <c r="R15" s="63">
        <f>O15*S15*U15/100</f>
        <v>0</v>
      </c>
      <c r="S15" s="43"/>
      <c r="T15" s="14" t="s">
        <v>16</v>
      </c>
      <c r="U15" s="44"/>
      <c r="V15" s="14" t="s">
        <v>16</v>
      </c>
      <c r="W15" s="14" t="s">
        <v>16</v>
      </c>
      <c r="X15" s="14"/>
      <c r="Y15" s="14"/>
      <c r="Z15" s="14" t="s">
        <v>94</v>
      </c>
      <c r="AA15" s="9">
        <v>1</v>
      </c>
    </row>
    <row r="16" spans="13:27" ht="23" x14ac:dyDescent="0.35">
      <c r="M16" s="4" t="b">
        <f t="shared" ref="M16:M34" si="0">IF(U16="نفر اصلی",IF(T16=1,1,IF(T16=2,0.9,IF(T16=3,0.8,IF(T16=4,0.7,IF(T16=5,0.6,IF(T16="۶ و بالاتر",0.5,"انتخاب نشده")))))),IF(U16="همکار",IF(T16=2,0.6,IF(T16=3,0.5,IF(T16=4,0.4,IF(T16=5,0.3,IF(T16="۶ و بالاتر",0.25,"انتخاب نشده")))))))</f>
        <v>0</v>
      </c>
      <c r="O16" s="4">
        <f t="shared" ref="O16:O34" si="1">IF(W16="ملی",1,IF(W16="بین‌المللی",2,0))</f>
        <v>0</v>
      </c>
      <c r="R16" s="63">
        <f t="shared" ref="R16:R34" si="2">O16*S16*U16/100</f>
        <v>0</v>
      </c>
      <c r="S16" s="43"/>
      <c r="T16" s="14" t="s">
        <v>16</v>
      </c>
      <c r="U16" s="44"/>
      <c r="V16" s="14" t="s">
        <v>16</v>
      </c>
      <c r="W16" s="14" t="s">
        <v>16</v>
      </c>
      <c r="X16" s="14"/>
      <c r="Y16" s="14"/>
      <c r="Z16" s="14" t="s">
        <v>94</v>
      </c>
      <c r="AA16" s="9">
        <v>2</v>
      </c>
    </row>
    <row r="17" spans="13:27" ht="23" x14ac:dyDescent="0.35">
      <c r="M17" s="4" t="b">
        <f t="shared" si="0"/>
        <v>0</v>
      </c>
      <c r="O17" s="4">
        <f t="shared" si="1"/>
        <v>0</v>
      </c>
      <c r="R17" s="63">
        <f t="shared" si="2"/>
        <v>0</v>
      </c>
      <c r="S17" s="43"/>
      <c r="T17" s="14" t="s">
        <v>16</v>
      </c>
      <c r="U17" s="44"/>
      <c r="V17" s="14" t="s">
        <v>16</v>
      </c>
      <c r="W17" s="14" t="s">
        <v>16</v>
      </c>
      <c r="X17" s="14"/>
      <c r="Y17" s="14"/>
      <c r="Z17" s="14" t="s">
        <v>94</v>
      </c>
      <c r="AA17" s="9">
        <v>3</v>
      </c>
    </row>
    <row r="18" spans="13:27" ht="23" x14ac:dyDescent="0.35">
      <c r="M18" s="4" t="b">
        <f t="shared" si="0"/>
        <v>0</v>
      </c>
      <c r="O18" s="4">
        <f t="shared" si="1"/>
        <v>0</v>
      </c>
      <c r="R18" s="63">
        <f t="shared" si="2"/>
        <v>0</v>
      </c>
      <c r="S18" s="43"/>
      <c r="T18" s="14" t="s">
        <v>16</v>
      </c>
      <c r="U18" s="44"/>
      <c r="V18" s="14" t="s">
        <v>16</v>
      </c>
      <c r="W18" s="14" t="s">
        <v>16</v>
      </c>
      <c r="X18" s="14"/>
      <c r="Y18" s="14"/>
      <c r="Z18" s="14" t="s">
        <v>94</v>
      </c>
      <c r="AA18" s="9">
        <v>4</v>
      </c>
    </row>
    <row r="19" spans="13:27" ht="23" x14ac:dyDescent="0.35">
      <c r="M19" s="4" t="b">
        <f t="shared" si="0"/>
        <v>0</v>
      </c>
      <c r="O19" s="4">
        <f t="shared" si="1"/>
        <v>0</v>
      </c>
      <c r="R19" s="63">
        <f t="shared" si="2"/>
        <v>0</v>
      </c>
      <c r="S19" s="43"/>
      <c r="T19" s="14" t="s">
        <v>16</v>
      </c>
      <c r="U19" s="44"/>
      <c r="V19" s="14" t="s">
        <v>16</v>
      </c>
      <c r="W19" s="14" t="s">
        <v>16</v>
      </c>
      <c r="X19" s="14"/>
      <c r="Y19" s="14"/>
      <c r="Z19" s="14" t="s">
        <v>94</v>
      </c>
      <c r="AA19" s="9">
        <v>5</v>
      </c>
    </row>
    <row r="20" spans="13:27" ht="23" x14ac:dyDescent="0.35">
      <c r="M20" s="4" t="b">
        <f t="shared" si="0"/>
        <v>0</v>
      </c>
      <c r="O20" s="4">
        <f t="shared" si="1"/>
        <v>0</v>
      </c>
      <c r="R20" s="63">
        <f t="shared" si="2"/>
        <v>0</v>
      </c>
      <c r="S20" s="43"/>
      <c r="T20" s="14" t="s">
        <v>16</v>
      </c>
      <c r="U20" s="44"/>
      <c r="V20" s="14" t="s">
        <v>16</v>
      </c>
      <c r="W20" s="14" t="s">
        <v>16</v>
      </c>
      <c r="X20" s="14"/>
      <c r="Y20" s="14"/>
      <c r="Z20" s="14" t="s">
        <v>94</v>
      </c>
      <c r="AA20" s="9">
        <v>6</v>
      </c>
    </row>
    <row r="21" spans="13:27" ht="23" x14ac:dyDescent="0.35">
      <c r="M21" s="4" t="b">
        <f t="shared" si="0"/>
        <v>0</v>
      </c>
      <c r="O21" s="4">
        <f t="shared" si="1"/>
        <v>0</v>
      </c>
      <c r="R21" s="63">
        <f t="shared" si="2"/>
        <v>0</v>
      </c>
      <c r="S21" s="43"/>
      <c r="T21" s="14" t="s">
        <v>16</v>
      </c>
      <c r="U21" s="44"/>
      <c r="V21" s="14" t="s">
        <v>16</v>
      </c>
      <c r="W21" s="14" t="s">
        <v>16</v>
      </c>
      <c r="X21" s="14"/>
      <c r="Y21" s="14"/>
      <c r="Z21" s="14" t="s">
        <v>94</v>
      </c>
      <c r="AA21" s="9">
        <v>7</v>
      </c>
    </row>
    <row r="22" spans="13:27" ht="23" x14ac:dyDescent="0.35">
      <c r="M22" s="4" t="b">
        <f t="shared" si="0"/>
        <v>0</v>
      </c>
      <c r="O22" s="4">
        <f t="shared" si="1"/>
        <v>0</v>
      </c>
      <c r="R22" s="63">
        <f t="shared" si="2"/>
        <v>0</v>
      </c>
      <c r="S22" s="43"/>
      <c r="T22" s="14" t="s">
        <v>16</v>
      </c>
      <c r="U22" s="44"/>
      <c r="V22" s="14" t="s">
        <v>16</v>
      </c>
      <c r="W22" s="14" t="s">
        <v>16</v>
      </c>
      <c r="X22" s="14"/>
      <c r="Y22" s="14"/>
      <c r="Z22" s="14" t="s">
        <v>94</v>
      </c>
      <c r="AA22" s="9">
        <v>8</v>
      </c>
    </row>
    <row r="23" spans="13:27" ht="23" x14ac:dyDescent="0.35">
      <c r="M23" s="4" t="b">
        <f t="shared" si="0"/>
        <v>0</v>
      </c>
      <c r="O23" s="4">
        <f t="shared" si="1"/>
        <v>0</v>
      </c>
      <c r="R23" s="63">
        <f t="shared" si="2"/>
        <v>0</v>
      </c>
      <c r="S23" s="43"/>
      <c r="T23" s="14" t="s">
        <v>16</v>
      </c>
      <c r="U23" s="44"/>
      <c r="V23" s="14" t="s">
        <v>16</v>
      </c>
      <c r="W23" s="14" t="s">
        <v>16</v>
      </c>
      <c r="X23" s="14"/>
      <c r="Y23" s="14"/>
      <c r="Z23" s="14" t="s">
        <v>94</v>
      </c>
      <c r="AA23" s="9">
        <v>9</v>
      </c>
    </row>
    <row r="24" spans="13:27" ht="23" x14ac:dyDescent="0.35">
      <c r="M24" s="4" t="b">
        <f t="shared" si="0"/>
        <v>0</v>
      </c>
      <c r="O24" s="4">
        <f t="shared" si="1"/>
        <v>0</v>
      </c>
      <c r="R24" s="63">
        <f t="shared" si="2"/>
        <v>0</v>
      </c>
      <c r="S24" s="43"/>
      <c r="T24" s="14" t="s">
        <v>16</v>
      </c>
      <c r="U24" s="44"/>
      <c r="V24" s="14" t="s">
        <v>16</v>
      </c>
      <c r="W24" s="14" t="s">
        <v>16</v>
      </c>
      <c r="X24" s="14"/>
      <c r="Y24" s="14"/>
      <c r="Z24" s="14" t="s">
        <v>94</v>
      </c>
      <c r="AA24" s="9">
        <v>10</v>
      </c>
    </row>
    <row r="25" spans="13:27" ht="23" x14ac:dyDescent="0.35">
      <c r="M25" s="4" t="b">
        <f t="shared" si="0"/>
        <v>0</v>
      </c>
      <c r="O25" s="4">
        <f t="shared" si="1"/>
        <v>0</v>
      </c>
      <c r="R25" s="63">
        <f t="shared" si="2"/>
        <v>0</v>
      </c>
      <c r="S25" s="43"/>
      <c r="T25" s="14" t="s">
        <v>16</v>
      </c>
      <c r="U25" s="44"/>
      <c r="V25" s="14" t="s">
        <v>16</v>
      </c>
      <c r="W25" s="14" t="s">
        <v>16</v>
      </c>
      <c r="X25" s="14"/>
      <c r="Y25" s="14"/>
      <c r="Z25" s="14" t="s">
        <v>94</v>
      </c>
      <c r="AA25" s="9">
        <v>11</v>
      </c>
    </row>
    <row r="26" spans="13:27" ht="23" x14ac:dyDescent="0.35">
      <c r="M26" s="4" t="b">
        <f t="shared" si="0"/>
        <v>0</v>
      </c>
      <c r="O26" s="4">
        <f t="shared" si="1"/>
        <v>0</v>
      </c>
      <c r="R26" s="63">
        <f t="shared" si="2"/>
        <v>0</v>
      </c>
      <c r="S26" s="43"/>
      <c r="T26" s="14" t="s">
        <v>16</v>
      </c>
      <c r="U26" s="44"/>
      <c r="V26" s="14" t="s">
        <v>16</v>
      </c>
      <c r="W26" s="14" t="s">
        <v>16</v>
      </c>
      <c r="X26" s="14"/>
      <c r="Y26" s="14"/>
      <c r="Z26" s="14" t="s">
        <v>94</v>
      </c>
      <c r="AA26" s="9">
        <v>12</v>
      </c>
    </row>
    <row r="27" spans="13:27" ht="23" x14ac:dyDescent="0.35">
      <c r="M27" s="4" t="b">
        <f t="shared" si="0"/>
        <v>0</v>
      </c>
      <c r="O27" s="4">
        <f t="shared" si="1"/>
        <v>0</v>
      </c>
      <c r="R27" s="63">
        <f t="shared" si="2"/>
        <v>0</v>
      </c>
      <c r="S27" s="43"/>
      <c r="T27" s="14" t="s">
        <v>16</v>
      </c>
      <c r="U27" s="44"/>
      <c r="V27" s="14" t="s">
        <v>16</v>
      </c>
      <c r="W27" s="14" t="s">
        <v>16</v>
      </c>
      <c r="X27" s="14"/>
      <c r="Y27" s="14"/>
      <c r="Z27" s="14" t="s">
        <v>94</v>
      </c>
      <c r="AA27" s="9">
        <v>13</v>
      </c>
    </row>
    <row r="28" spans="13:27" ht="23" x14ac:dyDescent="0.35">
      <c r="M28" s="4" t="b">
        <f t="shared" si="0"/>
        <v>0</v>
      </c>
      <c r="O28" s="4">
        <f t="shared" si="1"/>
        <v>0</v>
      </c>
      <c r="R28" s="63">
        <f t="shared" si="2"/>
        <v>0</v>
      </c>
      <c r="S28" s="43"/>
      <c r="T28" s="14" t="s">
        <v>16</v>
      </c>
      <c r="U28" s="44"/>
      <c r="V28" s="14" t="s">
        <v>16</v>
      </c>
      <c r="W28" s="14" t="s">
        <v>16</v>
      </c>
      <c r="X28" s="14"/>
      <c r="Y28" s="14"/>
      <c r="Z28" s="14" t="s">
        <v>94</v>
      </c>
      <c r="AA28" s="9">
        <v>14</v>
      </c>
    </row>
    <row r="29" spans="13:27" ht="23" x14ac:dyDescent="0.35">
      <c r="M29" s="4" t="b">
        <f t="shared" si="0"/>
        <v>0</v>
      </c>
      <c r="O29" s="4">
        <f t="shared" si="1"/>
        <v>0</v>
      </c>
      <c r="R29" s="63">
        <f t="shared" si="2"/>
        <v>0</v>
      </c>
      <c r="S29" s="43"/>
      <c r="T29" s="14" t="s">
        <v>16</v>
      </c>
      <c r="U29" s="44"/>
      <c r="V29" s="14" t="s">
        <v>16</v>
      </c>
      <c r="W29" s="14" t="s">
        <v>16</v>
      </c>
      <c r="X29" s="14"/>
      <c r="Y29" s="14"/>
      <c r="Z29" s="14" t="s">
        <v>94</v>
      </c>
      <c r="AA29" s="9">
        <v>15</v>
      </c>
    </row>
    <row r="30" spans="13:27" ht="23" x14ac:dyDescent="0.35">
      <c r="M30" s="4" t="b">
        <f t="shared" si="0"/>
        <v>0</v>
      </c>
      <c r="O30" s="4">
        <f t="shared" si="1"/>
        <v>0</v>
      </c>
      <c r="R30" s="63">
        <f t="shared" si="2"/>
        <v>0</v>
      </c>
      <c r="S30" s="43"/>
      <c r="T30" s="14" t="s">
        <v>16</v>
      </c>
      <c r="U30" s="44"/>
      <c r="V30" s="14" t="s">
        <v>16</v>
      </c>
      <c r="W30" s="14" t="s">
        <v>16</v>
      </c>
      <c r="X30" s="14"/>
      <c r="Y30" s="14"/>
      <c r="Z30" s="14" t="s">
        <v>94</v>
      </c>
      <c r="AA30" s="9">
        <v>16</v>
      </c>
    </row>
    <row r="31" spans="13:27" ht="23" x14ac:dyDescent="0.35">
      <c r="M31" s="4" t="b">
        <f t="shared" si="0"/>
        <v>0</v>
      </c>
      <c r="O31" s="4">
        <f t="shared" si="1"/>
        <v>0</v>
      </c>
      <c r="R31" s="63">
        <f t="shared" si="2"/>
        <v>0</v>
      </c>
      <c r="S31" s="43"/>
      <c r="T31" s="14" t="s">
        <v>16</v>
      </c>
      <c r="U31" s="44"/>
      <c r="V31" s="14" t="s">
        <v>16</v>
      </c>
      <c r="W31" s="14" t="s">
        <v>16</v>
      </c>
      <c r="X31" s="14"/>
      <c r="Y31" s="14"/>
      <c r="Z31" s="14" t="s">
        <v>94</v>
      </c>
      <c r="AA31" s="9">
        <v>17</v>
      </c>
    </row>
    <row r="32" spans="13:27" ht="23" x14ac:dyDescent="0.35">
      <c r="M32" s="4" t="b">
        <f t="shared" si="0"/>
        <v>0</v>
      </c>
      <c r="O32" s="4">
        <f t="shared" si="1"/>
        <v>0</v>
      </c>
      <c r="R32" s="63">
        <f t="shared" si="2"/>
        <v>0</v>
      </c>
      <c r="S32" s="43"/>
      <c r="T32" s="14" t="s">
        <v>16</v>
      </c>
      <c r="U32" s="44"/>
      <c r="V32" s="14" t="s">
        <v>16</v>
      </c>
      <c r="W32" s="14" t="s">
        <v>16</v>
      </c>
      <c r="X32" s="14"/>
      <c r="Y32" s="14"/>
      <c r="Z32" s="14" t="s">
        <v>94</v>
      </c>
      <c r="AA32" s="9">
        <v>18</v>
      </c>
    </row>
    <row r="33" spans="13:27" ht="23" x14ac:dyDescent="0.35">
      <c r="M33" s="4" t="b">
        <f t="shared" si="0"/>
        <v>0</v>
      </c>
      <c r="O33" s="4">
        <f t="shared" si="1"/>
        <v>0</v>
      </c>
      <c r="R33" s="63">
        <f t="shared" si="2"/>
        <v>0</v>
      </c>
      <c r="S33" s="43"/>
      <c r="T33" s="14" t="s">
        <v>16</v>
      </c>
      <c r="U33" s="44"/>
      <c r="V33" s="14" t="s">
        <v>16</v>
      </c>
      <c r="W33" s="14" t="s">
        <v>16</v>
      </c>
      <c r="X33" s="14"/>
      <c r="Y33" s="14"/>
      <c r="Z33" s="14" t="s">
        <v>94</v>
      </c>
      <c r="AA33" s="9">
        <v>19</v>
      </c>
    </row>
    <row r="34" spans="13:27" ht="24" thickBot="1" x14ac:dyDescent="0.4">
      <c r="M34" s="4" t="b">
        <f t="shared" si="0"/>
        <v>0</v>
      </c>
      <c r="O34" s="4">
        <f t="shared" si="1"/>
        <v>0</v>
      </c>
      <c r="R34" s="64">
        <f t="shared" si="2"/>
        <v>0</v>
      </c>
      <c r="S34" s="45"/>
      <c r="T34" s="38" t="s">
        <v>16</v>
      </c>
      <c r="U34" s="46"/>
      <c r="V34" s="38" t="s">
        <v>16</v>
      </c>
      <c r="W34" s="38" t="s">
        <v>16</v>
      </c>
      <c r="X34" s="38"/>
      <c r="Y34" s="38"/>
      <c r="Z34" s="14" t="s">
        <v>94</v>
      </c>
      <c r="AA34" s="12">
        <v>20</v>
      </c>
    </row>
    <row r="37" spans="13:27" ht="28" x14ac:dyDescent="0.4">
      <c r="R37" s="68" t="s">
        <v>59</v>
      </c>
      <c r="S37" s="41"/>
    </row>
    <row r="38" spans="13:27" ht="28" x14ac:dyDescent="0.4">
      <c r="R38" s="68">
        <f>SUM(R15:R34)</f>
        <v>0</v>
      </c>
      <c r="S38" s="41"/>
    </row>
  </sheetData>
  <sheetProtection password="CAC2" sheet="1" objects="1" scenarios="1" insertHyperlinks="0" selectLockedCells="1"/>
  <dataValidations count="4">
    <dataValidation type="list" allowBlank="1" showInputMessage="1" showErrorMessage="1" sqref="T15:T34">
      <formula1>"انتخاب کنید,1,2,3,4,5,6 و بالاتر"</formula1>
    </dataValidation>
    <dataValidation type="list" allowBlank="1" showInputMessage="1" showErrorMessage="1" sqref="W15:W34">
      <formula1>"انتخاب کنید,ملی,بین‌المللی"</formula1>
    </dataValidation>
    <dataValidation type="list" allowBlank="1" showInputMessage="1" showErrorMessage="1" sqref="V15:V34">
      <formula1>"انتخاب کنید,دارد,ندارد"</formula1>
    </dataValidation>
    <dataValidation type="whole" allowBlank="1" showInputMessage="1" showErrorMessage="1" sqref="U15:U34">
      <formula1>0</formula1>
      <formula2>100</formula2>
    </dataValidation>
  </dataValidation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M13:W38"/>
  <sheetViews>
    <sheetView showGridLines="0" topLeftCell="N8" workbookViewId="0">
      <selection activeCell="R17" sqref="R17"/>
    </sheetView>
  </sheetViews>
  <sheetFormatPr baseColWidth="10" defaultColWidth="10.6640625" defaultRowHeight="16" x14ac:dyDescent="0.2"/>
  <cols>
    <col min="13" max="13" width="10.6640625" style="4"/>
    <col min="16" max="16" width="10.6640625" style="19"/>
    <col min="17" max="17" width="13" customWidth="1"/>
    <col min="20" max="20" width="14.6640625" customWidth="1"/>
    <col min="21" max="21" width="49.5" customWidth="1"/>
    <col min="22" max="22" width="54.33203125" customWidth="1"/>
  </cols>
  <sheetData>
    <row r="13" spans="13:23" ht="17" thickBot="1" x14ac:dyDescent="0.25"/>
    <row r="14" spans="13:23" ht="23" x14ac:dyDescent="0.35">
      <c r="M14" s="4" t="s">
        <v>36</v>
      </c>
      <c r="P14" s="62" t="s">
        <v>6</v>
      </c>
      <c r="Q14" s="6" t="s">
        <v>33</v>
      </c>
      <c r="R14" s="6" t="s">
        <v>37</v>
      </c>
      <c r="S14" s="6" t="s">
        <v>36</v>
      </c>
      <c r="T14" s="6" t="s">
        <v>13</v>
      </c>
      <c r="U14" s="6" t="s">
        <v>46</v>
      </c>
      <c r="V14" s="6" t="s">
        <v>35</v>
      </c>
      <c r="W14" s="7" t="s">
        <v>8</v>
      </c>
    </row>
    <row r="15" spans="13:23" ht="23" x14ac:dyDescent="0.35">
      <c r="M15" s="4">
        <f>IF(S15="منطقه‌ای",0.5,IF(S15="ملی",1,IF(S15="بین‌المللی",2,0)))</f>
        <v>0</v>
      </c>
      <c r="P15" s="63">
        <f>Q15*M15</f>
        <v>0</v>
      </c>
      <c r="Q15" s="43"/>
      <c r="R15" s="14"/>
      <c r="S15" s="14" t="s">
        <v>38</v>
      </c>
      <c r="T15" s="50"/>
      <c r="U15" s="14" t="s">
        <v>47</v>
      </c>
      <c r="V15" s="14" t="s">
        <v>49</v>
      </c>
      <c r="W15" s="9">
        <v>1</v>
      </c>
    </row>
    <row r="16" spans="13:23" ht="23" x14ac:dyDescent="0.35">
      <c r="M16" s="4">
        <f t="shared" ref="M16:M34" si="0">IF(S16="منطقه‌ای",0.5,IF(S16="ملی",1,IF(S16="بین‌المللی",2,0)))</f>
        <v>0</v>
      </c>
      <c r="P16" s="63">
        <f t="shared" ref="P16:P34" si="1">Q16*M16</f>
        <v>0</v>
      </c>
      <c r="Q16" s="43"/>
      <c r="R16" s="14"/>
      <c r="S16" s="14" t="s">
        <v>38</v>
      </c>
      <c r="T16" s="50"/>
      <c r="U16" s="14" t="s">
        <v>47</v>
      </c>
      <c r="V16" s="14" t="s">
        <v>49</v>
      </c>
      <c r="W16" s="9">
        <v>2</v>
      </c>
    </row>
    <row r="17" spans="13:23" ht="23" x14ac:dyDescent="0.35">
      <c r="M17" s="4">
        <f t="shared" si="0"/>
        <v>0</v>
      </c>
      <c r="P17" s="63">
        <f t="shared" si="1"/>
        <v>0</v>
      </c>
      <c r="Q17" s="43"/>
      <c r="R17" s="14"/>
      <c r="S17" s="14" t="s">
        <v>38</v>
      </c>
      <c r="T17" s="14"/>
      <c r="U17" s="14" t="s">
        <v>47</v>
      </c>
      <c r="V17" s="14" t="s">
        <v>49</v>
      </c>
      <c r="W17" s="9">
        <v>3</v>
      </c>
    </row>
    <row r="18" spans="13:23" ht="23" x14ac:dyDescent="0.35">
      <c r="M18" s="4">
        <f t="shared" si="0"/>
        <v>0</v>
      </c>
      <c r="P18" s="63">
        <f t="shared" si="1"/>
        <v>0</v>
      </c>
      <c r="Q18" s="43"/>
      <c r="R18" s="14"/>
      <c r="S18" s="14" t="s">
        <v>38</v>
      </c>
      <c r="T18" s="14"/>
      <c r="U18" s="14" t="s">
        <v>47</v>
      </c>
      <c r="V18" s="14" t="s">
        <v>49</v>
      </c>
      <c r="W18" s="9">
        <v>4</v>
      </c>
    </row>
    <row r="19" spans="13:23" ht="23" x14ac:dyDescent="0.35">
      <c r="M19" s="4">
        <f t="shared" si="0"/>
        <v>0</v>
      </c>
      <c r="P19" s="63">
        <f t="shared" si="1"/>
        <v>0</v>
      </c>
      <c r="Q19" s="43"/>
      <c r="R19" s="14"/>
      <c r="S19" s="14" t="s">
        <v>38</v>
      </c>
      <c r="T19" s="14"/>
      <c r="U19" s="14" t="s">
        <v>47</v>
      </c>
      <c r="V19" s="14" t="s">
        <v>49</v>
      </c>
      <c r="W19" s="9">
        <v>5</v>
      </c>
    </row>
    <row r="20" spans="13:23" ht="23" x14ac:dyDescent="0.35">
      <c r="M20" s="4">
        <f t="shared" si="0"/>
        <v>0</v>
      </c>
      <c r="P20" s="63">
        <f t="shared" si="1"/>
        <v>0</v>
      </c>
      <c r="Q20" s="43"/>
      <c r="R20" s="14"/>
      <c r="S20" s="14" t="s">
        <v>38</v>
      </c>
      <c r="T20" s="14"/>
      <c r="U20" s="14" t="s">
        <v>47</v>
      </c>
      <c r="V20" s="14" t="s">
        <v>49</v>
      </c>
      <c r="W20" s="9">
        <v>6</v>
      </c>
    </row>
    <row r="21" spans="13:23" ht="23" x14ac:dyDescent="0.35">
      <c r="M21" s="4">
        <f t="shared" si="0"/>
        <v>0</v>
      </c>
      <c r="P21" s="63">
        <f t="shared" si="1"/>
        <v>0</v>
      </c>
      <c r="Q21" s="43"/>
      <c r="R21" s="14"/>
      <c r="S21" s="14" t="s">
        <v>38</v>
      </c>
      <c r="T21" s="14"/>
      <c r="U21" s="14" t="s">
        <v>47</v>
      </c>
      <c r="V21" s="14" t="s">
        <v>49</v>
      </c>
      <c r="W21" s="9">
        <v>7</v>
      </c>
    </row>
    <row r="22" spans="13:23" ht="23" x14ac:dyDescent="0.35">
      <c r="M22" s="4">
        <f t="shared" si="0"/>
        <v>0</v>
      </c>
      <c r="P22" s="63">
        <f t="shared" si="1"/>
        <v>0</v>
      </c>
      <c r="Q22" s="43"/>
      <c r="R22" s="14"/>
      <c r="S22" s="14" t="s">
        <v>38</v>
      </c>
      <c r="T22" s="14"/>
      <c r="U22" s="14" t="s">
        <v>47</v>
      </c>
      <c r="V22" s="14" t="s">
        <v>49</v>
      </c>
      <c r="W22" s="9">
        <v>8</v>
      </c>
    </row>
    <row r="23" spans="13:23" ht="23" x14ac:dyDescent="0.35">
      <c r="M23" s="4">
        <f t="shared" si="0"/>
        <v>0</v>
      </c>
      <c r="P23" s="63">
        <f t="shared" si="1"/>
        <v>0</v>
      </c>
      <c r="Q23" s="43"/>
      <c r="R23" s="14"/>
      <c r="S23" s="14" t="s">
        <v>38</v>
      </c>
      <c r="T23" s="14"/>
      <c r="U23" s="14" t="s">
        <v>47</v>
      </c>
      <c r="V23" s="14" t="s">
        <v>49</v>
      </c>
      <c r="W23" s="9">
        <v>9</v>
      </c>
    </row>
    <row r="24" spans="13:23" ht="23" x14ac:dyDescent="0.35">
      <c r="M24" s="4">
        <f t="shared" si="0"/>
        <v>0</v>
      </c>
      <c r="P24" s="63">
        <f t="shared" si="1"/>
        <v>0</v>
      </c>
      <c r="Q24" s="43"/>
      <c r="R24" s="14"/>
      <c r="S24" s="14" t="s">
        <v>38</v>
      </c>
      <c r="T24" s="14"/>
      <c r="U24" s="14" t="s">
        <v>47</v>
      </c>
      <c r="V24" s="14" t="s">
        <v>49</v>
      </c>
      <c r="W24" s="9">
        <v>10</v>
      </c>
    </row>
    <row r="25" spans="13:23" ht="23" x14ac:dyDescent="0.35">
      <c r="M25" s="4">
        <f t="shared" si="0"/>
        <v>0</v>
      </c>
      <c r="P25" s="63">
        <f t="shared" si="1"/>
        <v>0</v>
      </c>
      <c r="Q25" s="43"/>
      <c r="R25" s="14"/>
      <c r="S25" s="14" t="s">
        <v>38</v>
      </c>
      <c r="T25" s="14"/>
      <c r="U25" s="14" t="s">
        <v>47</v>
      </c>
      <c r="V25" s="14" t="s">
        <v>49</v>
      </c>
      <c r="W25" s="9">
        <v>11</v>
      </c>
    </row>
    <row r="26" spans="13:23" ht="23" x14ac:dyDescent="0.35">
      <c r="M26" s="4">
        <f t="shared" si="0"/>
        <v>0</v>
      </c>
      <c r="P26" s="63">
        <f t="shared" si="1"/>
        <v>0</v>
      </c>
      <c r="Q26" s="43"/>
      <c r="R26" s="14"/>
      <c r="S26" s="14" t="s">
        <v>38</v>
      </c>
      <c r="T26" s="14"/>
      <c r="U26" s="14" t="s">
        <v>47</v>
      </c>
      <c r="V26" s="14" t="s">
        <v>49</v>
      </c>
      <c r="W26" s="9">
        <v>12</v>
      </c>
    </row>
    <row r="27" spans="13:23" ht="23" x14ac:dyDescent="0.35">
      <c r="M27" s="4">
        <f t="shared" si="0"/>
        <v>0</v>
      </c>
      <c r="P27" s="63">
        <f t="shared" si="1"/>
        <v>0</v>
      </c>
      <c r="Q27" s="43"/>
      <c r="R27" s="14"/>
      <c r="S27" s="14" t="s">
        <v>38</v>
      </c>
      <c r="T27" s="14"/>
      <c r="U27" s="14" t="s">
        <v>47</v>
      </c>
      <c r="V27" s="14" t="s">
        <v>49</v>
      </c>
      <c r="W27" s="9">
        <v>13</v>
      </c>
    </row>
    <row r="28" spans="13:23" ht="23" x14ac:dyDescent="0.35">
      <c r="M28" s="4">
        <f t="shared" si="0"/>
        <v>0</v>
      </c>
      <c r="P28" s="63">
        <f t="shared" si="1"/>
        <v>0</v>
      </c>
      <c r="Q28" s="43"/>
      <c r="R28" s="14"/>
      <c r="S28" s="14" t="s">
        <v>38</v>
      </c>
      <c r="T28" s="14"/>
      <c r="U28" s="14" t="s">
        <v>47</v>
      </c>
      <c r="V28" s="14" t="s">
        <v>49</v>
      </c>
      <c r="W28" s="9">
        <v>14</v>
      </c>
    </row>
    <row r="29" spans="13:23" ht="23" x14ac:dyDescent="0.35">
      <c r="M29" s="4">
        <f t="shared" si="0"/>
        <v>0</v>
      </c>
      <c r="P29" s="63">
        <f t="shared" si="1"/>
        <v>0</v>
      </c>
      <c r="Q29" s="43"/>
      <c r="R29" s="14"/>
      <c r="S29" s="14" t="s">
        <v>38</v>
      </c>
      <c r="T29" s="14"/>
      <c r="U29" s="14" t="s">
        <v>47</v>
      </c>
      <c r="V29" s="14" t="s">
        <v>49</v>
      </c>
      <c r="W29" s="9">
        <v>15</v>
      </c>
    </row>
    <row r="30" spans="13:23" ht="23" x14ac:dyDescent="0.35">
      <c r="M30" s="4">
        <f t="shared" si="0"/>
        <v>0</v>
      </c>
      <c r="P30" s="63">
        <f t="shared" si="1"/>
        <v>0</v>
      </c>
      <c r="Q30" s="43"/>
      <c r="R30" s="14"/>
      <c r="S30" s="14" t="s">
        <v>38</v>
      </c>
      <c r="T30" s="14"/>
      <c r="U30" s="14" t="s">
        <v>47</v>
      </c>
      <c r="V30" s="14" t="s">
        <v>49</v>
      </c>
      <c r="W30" s="9">
        <v>16</v>
      </c>
    </row>
    <row r="31" spans="13:23" ht="23" x14ac:dyDescent="0.35">
      <c r="M31" s="4">
        <f t="shared" si="0"/>
        <v>0</v>
      </c>
      <c r="P31" s="63">
        <f t="shared" si="1"/>
        <v>0</v>
      </c>
      <c r="Q31" s="43"/>
      <c r="R31" s="14"/>
      <c r="S31" s="14" t="s">
        <v>38</v>
      </c>
      <c r="T31" s="14"/>
      <c r="U31" s="14" t="s">
        <v>47</v>
      </c>
      <c r="V31" s="14" t="s">
        <v>49</v>
      </c>
      <c r="W31" s="9">
        <v>17</v>
      </c>
    </row>
    <row r="32" spans="13:23" ht="23" x14ac:dyDescent="0.35">
      <c r="M32" s="4">
        <f t="shared" si="0"/>
        <v>0</v>
      </c>
      <c r="P32" s="63">
        <f t="shared" si="1"/>
        <v>0</v>
      </c>
      <c r="Q32" s="43"/>
      <c r="R32" s="14"/>
      <c r="S32" s="14" t="s">
        <v>38</v>
      </c>
      <c r="T32" s="14"/>
      <c r="U32" s="14" t="s">
        <v>47</v>
      </c>
      <c r="V32" s="14" t="s">
        <v>49</v>
      </c>
      <c r="W32" s="9">
        <v>18</v>
      </c>
    </row>
    <row r="33" spans="13:23" ht="23" x14ac:dyDescent="0.35">
      <c r="M33" s="4">
        <f t="shared" si="0"/>
        <v>0</v>
      </c>
      <c r="P33" s="63">
        <f t="shared" si="1"/>
        <v>0</v>
      </c>
      <c r="Q33" s="43"/>
      <c r="R33" s="14"/>
      <c r="S33" s="14" t="s">
        <v>38</v>
      </c>
      <c r="T33" s="14"/>
      <c r="U33" s="14" t="s">
        <v>47</v>
      </c>
      <c r="V33" s="14" t="s">
        <v>49</v>
      </c>
      <c r="W33" s="9">
        <v>19</v>
      </c>
    </row>
    <row r="34" spans="13:23" ht="24" thickBot="1" x14ac:dyDescent="0.4">
      <c r="M34" s="4">
        <f t="shared" si="0"/>
        <v>0</v>
      </c>
      <c r="P34" s="64">
        <f t="shared" si="1"/>
        <v>0</v>
      </c>
      <c r="Q34" s="45"/>
      <c r="R34" s="38"/>
      <c r="S34" s="38" t="s">
        <v>38</v>
      </c>
      <c r="T34" s="38"/>
      <c r="U34" s="38" t="s">
        <v>47</v>
      </c>
      <c r="V34" s="38" t="s">
        <v>49</v>
      </c>
      <c r="W34" s="12">
        <v>20</v>
      </c>
    </row>
    <row r="37" spans="13:23" ht="28" x14ac:dyDescent="0.4">
      <c r="P37" s="67" t="s">
        <v>59</v>
      </c>
    </row>
    <row r="38" spans="13:23" ht="28" x14ac:dyDescent="0.4">
      <c r="P38" s="67">
        <f>SUM(P15:P34)</f>
        <v>0</v>
      </c>
    </row>
  </sheetData>
  <sheetProtection password="CAC2" sheet="1" objects="1" scenarios="1" insertHyperlinks="0" selectLockedCells="1"/>
  <dataValidations count="1">
    <dataValidation type="list" allowBlank="1" showInputMessage="1" showErrorMessage="1" sqref="S15:S34">
      <formula1>"انتخاب‌ کنید,منطقه‌ای,ملی,بین‌المللی"</formula1>
    </dataValidation>
  </dataValidation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M13:V38"/>
  <sheetViews>
    <sheetView showGridLines="0" topLeftCell="K11" workbookViewId="0">
      <selection activeCell="Q16" sqref="Q16"/>
    </sheetView>
  </sheetViews>
  <sheetFormatPr baseColWidth="10" defaultColWidth="10.6640625" defaultRowHeight="16" x14ac:dyDescent="0.2"/>
  <cols>
    <col min="13" max="13" width="10.6640625" style="4"/>
    <col min="16" max="16" width="10.6640625" style="19"/>
    <col min="17" max="17" width="13" style="19" customWidth="1"/>
    <col min="21" max="21" width="59.5" customWidth="1"/>
  </cols>
  <sheetData>
    <row r="13" spans="13:22" ht="17" thickBot="1" x14ac:dyDescent="0.25"/>
    <row r="14" spans="13:22" ht="23" x14ac:dyDescent="0.35">
      <c r="M14" s="4" t="s">
        <v>36</v>
      </c>
      <c r="P14" s="62" t="s">
        <v>6</v>
      </c>
      <c r="Q14" s="20" t="s">
        <v>33</v>
      </c>
      <c r="R14" s="6" t="s">
        <v>37</v>
      </c>
      <c r="S14" s="6" t="s">
        <v>36</v>
      </c>
      <c r="T14" s="6" t="s">
        <v>13</v>
      </c>
      <c r="U14" s="6" t="s">
        <v>39</v>
      </c>
      <c r="V14" s="7" t="s">
        <v>8</v>
      </c>
    </row>
    <row r="15" spans="13:22" ht="23" x14ac:dyDescent="0.35">
      <c r="M15" s="4">
        <f>IF(S15="منطقه‌ای",0.5,IF(S15="ملی",1,IF(S15="بین‌المللی",2,0)))</f>
        <v>0</v>
      </c>
      <c r="P15" s="63">
        <f>Q15*M15/2</f>
        <v>0</v>
      </c>
      <c r="Q15" s="36"/>
      <c r="R15" s="43"/>
      <c r="S15" s="14" t="s">
        <v>38</v>
      </c>
      <c r="T15" s="51"/>
      <c r="U15" s="14" t="s">
        <v>50</v>
      </c>
      <c r="V15" s="9">
        <v>1</v>
      </c>
    </row>
    <row r="16" spans="13:22" ht="23" x14ac:dyDescent="0.35">
      <c r="M16" s="4">
        <f t="shared" ref="M16:M34" si="0">IF(S16="منطقه‌ای",0.5,IF(S16="ملی",1,IF(S16="بین‌المللی",2,0)))</f>
        <v>0</v>
      </c>
      <c r="P16" s="63">
        <f t="shared" ref="P16:P34" si="1">Q16*M16/2</f>
        <v>0</v>
      </c>
      <c r="Q16" s="36"/>
      <c r="R16" s="14"/>
      <c r="S16" s="14" t="s">
        <v>38</v>
      </c>
      <c r="T16" s="51"/>
      <c r="U16" s="14" t="s">
        <v>50</v>
      </c>
      <c r="V16" s="9">
        <v>2</v>
      </c>
    </row>
    <row r="17" spans="13:22" ht="23" x14ac:dyDescent="0.35">
      <c r="M17" s="4">
        <f t="shared" si="0"/>
        <v>0</v>
      </c>
      <c r="P17" s="63">
        <f t="shared" si="1"/>
        <v>0</v>
      </c>
      <c r="Q17" s="36"/>
      <c r="R17" s="14"/>
      <c r="S17" s="14" t="s">
        <v>38</v>
      </c>
      <c r="T17" s="14"/>
      <c r="U17" s="14" t="s">
        <v>50</v>
      </c>
      <c r="V17" s="9">
        <v>3</v>
      </c>
    </row>
    <row r="18" spans="13:22" ht="23" x14ac:dyDescent="0.35">
      <c r="M18" s="4">
        <f t="shared" si="0"/>
        <v>0</v>
      </c>
      <c r="P18" s="63">
        <f t="shared" si="1"/>
        <v>0</v>
      </c>
      <c r="Q18" s="36"/>
      <c r="R18" s="14"/>
      <c r="S18" s="14" t="s">
        <v>38</v>
      </c>
      <c r="T18" s="14"/>
      <c r="U18" s="14" t="s">
        <v>50</v>
      </c>
      <c r="V18" s="9">
        <v>4</v>
      </c>
    </row>
    <row r="19" spans="13:22" ht="23" x14ac:dyDescent="0.35">
      <c r="M19" s="4">
        <f t="shared" si="0"/>
        <v>0</v>
      </c>
      <c r="P19" s="63">
        <f t="shared" si="1"/>
        <v>0</v>
      </c>
      <c r="Q19" s="36"/>
      <c r="R19" s="14"/>
      <c r="S19" s="14" t="s">
        <v>38</v>
      </c>
      <c r="T19" s="14"/>
      <c r="U19" s="14" t="s">
        <v>50</v>
      </c>
      <c r="V19" s="9">
        <v>5</v>
      </c>
    </row>
    <row r="20" spans="13:22" ht="23" x14ac:dyDescent="0.35">
      <c r="M20" s="4">
        <f t="shared" si="0"/>
        <v>0</v>
      </c>
      <c r="P20" s="63">
        <f t="shared" si="1"/>
        <v>0</v>
      </c>
      <c r="Q20" s="36"/>
      <c r="R20" s="14"/>
      <c r="S20" s="14" t="s">
        <v>38</v>
      </c>
      <c r="T20" s="14"/>
      <c r="U20" s="14" t="s">
        <v>50</v>
      </c>
      <c r="V20" s="9">
        <v>6</v>
      </c>
    </row>
    <row r="21" spans="13:22" ht="23" x14ac:dyDescent="0.35">
      <c r="M21" s="4">
        <f t="shared" si="0"/>
        <v>0</v>
      </c>
      <c r="P21" s="63">
        <f t="shared" si="1"/>
        <v>0</v>
      </c>
      <c r="Q21" s="36"/>
      <c r="R21" s="14"/>
      <c r="S21" s="14" t="s">
        <v>38</v>
      </c>
      <c r="T21" s="14"/>
      <c r="U21" s="14" t="s">
        <v>50</v>
      </c>
      <c r="V21" s="9">
        <v>7</v>
      </c>
    </row>
    <row r="22" spans="13:22" ht="23" x14ac:dyDescent="0.35">
      <c r="M22" s="4">
        <f t="shared" si="0"/>
        <v>0</v>
      </c>
      <c r="P22" s="63">
        <f t="shared" si="1"/>
        <v>0</v>
      </c>
      <c r="Q22" s="36"/>
      <c r="R22" s="14"/>
      <c r="S22" s="14" t="s">
        <v>38</v>
      </c>
      <c r="T22" s="14"/>
      <c r="U22" s="14" t="s">
        <v>50</v>
      </c>
      <c r="V22" s="9">
        <v>8</v>
      </c>
    </row>
    <row r="23" spans="13:22" ht="23" x14ac:dyDescent="0.35">
      <c r="M23" s="4">
        <f t="shared" si="0"/>
        <v>0</v>
      </c>
      <c r="P23" s="63">
        <f t="shared" si="1"/>
        <v>0</v>
      </c>
      <c r="Q23" s="36"/>
      <c r="R23" s="14"/>
      <c r="S23" s="14" t="s">
        <v>38</v>
      </c>
      <c r="T23" s="14"/>
      <c r="U23" s="14" t="s">
        <v>50</v>
      </c>
      <c r="V23" s="9">
        <v>9</v>
      </c>
    </row>
    <row r="24" spans="13:22" ht="23" x14ac:dyDescent="0.35">
      <c r="M24" s="4">
        <f t="shared" si="0"/>
        <v>0</v>
      </c>
      <c r="P24" s="63">
        <f t="shared" si="1"/>
        <v>0</v>
      </c>
      <c r="Q24" s="36"/>
      <c r="R24" s="14"/>
      <c r="S24" s="14" t="s">
        <v>38</v>
      </c>
      <c r="T24" s="14"/>
      <c r="U24" s="14" t="s">
        <v>50</v>
      </c>
      <c r="V24" s="9">
        <v>10</v>
      </c>
    </row>
    <row r="25" spans="13:22" ht="23" x14ac:dyDescent="0.35">
      <c r="M25" s="4">
        <f t="shared" si="0"/>
        <v>0</v>
      </c>
      <c r="P25" s="63">
        <f t="shared" si="1"/>
        <v>0</v>
      </c>
      <c r="Q25" s="36"/>
      <c r="R25" s="14"/>
      <c r="S25" s="14" t="s">
        <v>38</v>
      </c>
      <c r="T25" s="14"/>
      <c r="U25" s="14" t="s">
        <v>50</v>
      </c>
      <c r="V25" s="9">
        <v>11</v>
      </c>
    </row>
    <row r="26" spans="13:22" ht="23" x14ac:dyDescent="0.35">
      <c r="M26" s="4">
        <f t="shared" si="0"/>
        <v>0</v>
      </c>
      <c r="P26" s="63">
        <f t="shared" si="1"/>
        <v>0</v>
      </c>
      <c r="Q26" s="36"/>
      <c r="R26" s="14"/>
      <c r="S26" s="14" t="s">
        <v>38</v>
      </c>
      <c r="T26" s="14"/>
      <c r="U26" s="14" t="s">
        <v>50</v>
      </c>
      <c r="V26" s="9">
        <v>12</v>
      </c>
    </row>
    <row r="27" spans="13:22" ht="23" x14ac:dyDescent="0.35">
      <c r="M27" s="4">
        <f t="shared" si="0"/>
        <v>0</v>
      </c>
      <c r="P27" s="63">
        <f t="shared" si="1"/>
        <v>0</v>
      </c>
      <c r="Q27" s="36"/>
      <c r="R27" s="14"/>
      <c r="S27" s="14" t="s">
        <v>38</v>
      </c>
      <c r="T27" s="14"/>
      <c r="U27" s="14" t="s">
        <v>50</v>
      </c>
      <c r="V27" s="9">
        <v>13</v>
      </c>
    </row>
    <row r="28" spans="13:22" ht="23" x14ac:dyDescent="0.35">
      <c r="M28" s="4">
        <f t="shared" si="0"/>
        <v>0</v>
      </c>
      <c r="P28" s="63">
        <f t="shared" si="1"/>
        <v>0</v>
      </c>
      <c r="Q28" s="36"/>
      <c r="R28" s="14"/>
      <c r="S28" s="14" t="s">
        <v>38</v>
      </c>
      <c r="T28" s="14"/>
      <c r="U28" s="14" t="s">
        <v>50</v>
      </c>
      <c r="V28" s="9">
        <v>14</v>
      </c>
    </row>
    <row r="29" spans="13:22" ht="23" x14ac:dyDescent="0.35">
      <c r="M29" s="4">
        <f t="shared" si="0"/>
        <v>0</v>
      </c>
      <c r="P29" s="63">
        <f t="shared" si="1"/>
        <v>0</v>
      </c>
      <c r="Q29" s="36"/>
      <c r="R29" s="14"/>
      <c r="S29" s="14" t="s">
        <v>38</v>
      </c>
      <c r="T29" s="14"/>
      <c r="U29" s="14" t="s">
        <v>50</v>
      </c>
      <c r="V29" s="9">
        <v>15</v>
      </c>
    </row>
    <row r="30" spans="13:22" ht="23" x14ac:dyDescent="0.35">
      <c r="M30" s="4">
        <f t="shared" si="0"/>
        <v>0</v>
      </c>
      <c r="P30" s="63">
        <f t="shared" si="1"/>
        <v>0</v>
      </c>
      <c r="Q30" s="36"/>
      <c r="R30" s="14"/>
      <c r="S30" s="14" t="s">
        <v>38</v>
      </c>
      <c r="T30" s="14"/>
      <c r="U30" s="14" t="s">
        <v>50</v>
      </c>
      <c r="V30" s="9">
        <v>16</v>
      </c>
    </row>
    <row r="31" spans="13:22" ht="23" x14ac:dyDescent="0.35">
      <c r="M31" s="4">
        <f t="shared" si="0"/>
        <v>0</v>
      </c>
      <c r="P31" s="63">
        <f t="shared" si="1"/>
        <v>0</v>
      </c>
      <c r="Q31" s="36"/>
      <c r="R31" s="14"/>
      <c r="S31" s="14" t="s">
        <v>38</v>
      </c>
      <c r="T31" s="14"/>
      <c r="U31" s="14" t="s">
        <v>50</v>
      </c>
      <c r="V31" s="9">
        <v>17</v>
      </c>
    </row>
    <row r="32" spans="13:22" ht="23" x14ac:dyDescent="0.35">
      <c r="M32" s="4">
        <f t="shared" si="0"/>
        <v>0</v>
      </c>
      <c r="P32" s="63">
        <f t="shared" si="1"/>
        <v>0</v>
      </c>
      <c r="Q32" s="36"/>
      <c r="R32" s="14"/>
      <c r="S32" s="14" t="s">
        <v>38</v>
      </c>
      <c r="T32" s="14"/>
      <c r="U32" s="14" t="s">
        <v>50</v>
      </c>
      <c r="V32" s="9">
        <v>18</v>
      </c>
    </row>
    <row r="33" spans="13:22" ht="23" x14ac:dyDescent="0.35">
      <c r="M33" s="4">
        <f t="shared" si="0"/>
        <v>0</v>
      </c>
      <c r="P33" s="63">
        <f t="shared" si="1"/>
        <v>0</v>
      </c>
      <c r="Q33" s="36"/>
      <c r="R33" s="14"/>
      <c r="S33" s="14" t="s">
        <v>38</v>
      </c>
      <c r="T33" s="14"/>
      <c r="U33" s="14" t="s">
        <v>50</v>
      </c>
      <c r="V33" s="9">
        <v>19</v>
      </c>
    </row>
    <row r="34" spans="13:22" ht="24" thickBot="1" x14ac:dyDescent="0.4">
      <c r="M34" s="4">
        <f t="shared" si="0"/>
        <v>0</v>
      </c>
      <c r="P34" s="64">
        <f t="shared" si="1"/>
        <v>0</v>
      </c>
      <c r="Q34" s="52"/>
      <c r="R34" s="38"/>
      <c r="S34" s="38" t="s">
        <v>38</v>
      </c>
      <c r="T34" s="38"/>
      <c r="U34" s="38" t="s">
        <v>50</v>
      </c>
      <c r="V34" s="12">
        <v>20</v>
      </c>
    </row>
    <row r="36" spans="13:22" ht="17" thickBot="1" x14ac:dyDescent="0.25"/>
    <row r="37" spans="13:22" ht="28" x14ac:dyDescent="0.4">
      <c r="P37" s="65" t="s">
        <v>59</v>
      </c>
    </row>
    <row r="38" spans="13:22" ht="29" thickBot="1" x14ac:dyDescent="0.45">
      <c r="P38" s="66">
        <f>SUM(P15:P34)</f>
        <v>0</v>
      </c>
    </row>
  </sheetData>
  <sheetProtection password="CAC2" sheet="1" objects="1" scenarios="1" insertHyperlinks="0" selectLockedCells="1"/>
  <dataValidations count="1">
    <dataValidation type="list" allowBlank="1" showInputMessage="1" showErrorMessage="1" sqref="S15:S34">
      <formula1>"انتخاب‌ کنید,منطقه‌ای,ملی,بین‌المللی"</formula1>
    </dataValidation>
  </dataValidation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M13:AA38"/>
  <sheetViews>
    <sheetView showGridLines="0" topLeftCell="N8" workbookViewId="0">
      <selection activeCell="Z15" sqref="Z15"/>
    </sheetView>
  </sheetViews>
  <sheetFormatPr baseColWidth="10" defaultColWidth="10.6640625" defaultRowHeight="16" x14ac:dyDescent="0.2"/>
  <cols>
    <col min="13" max="15" width="10.6640625" style="4"/>
    <col min="16" max="17" width="10.6640625" style="8"/>
    <col min="18" max="18" width="10.6640625" style="19"/>
    <col min="19" max="19" width="11.5" customWidth="1"/>
    <col min="20" max="20" width="16.6640625" customWidth="1"/>
    <col min="21" max="21" width="15" customWidth="1"/>
    <col min="22" max="22" width="16.1640625" customWidth="1"/>
    <col min="24" max="24" width="18.5" customWidth="1"/>
    <col min="25" max="25" width="18.33203125" customWidth="1"/>
    <col min="26" max="26" width="51.5" customWidth="1"/>
  </cols>
  <sheetData>
    <row r="13" spans="13:27" ht="17" thickBot="1" x14ac:dyDescent="0.25"/>
    <row r="14" spans="13:27" ht="23" x14ac:dyDescent="0.35">
      <c r="M14" s="4" t="s">
        <v>17</v>
      </c>
      <c r="N14" s="4" t="s">
        <v>52</v>
      </c>
      <c r="O14" s="4" t="s">
        <v>79</v>
      </c>
      <c r="R14" s="62" t="s">
        <v>6</v>
      </c>
      <c r="S14" s="6" t="s">
        <v>87</v>
      </c>
      <c r="T14" s="6" t="s">
        <v>42</v>
      </c>
      <c r="U14" s="6" t="s">
        <v>4</v>
      </c>
      <c r="V14" s="6" t="s">
        <v>12</v>
      </c>
      <c r="W14" s="6" t="s">
        <v>9</v>
      </c>
      <c r="X14" s="6" t="s">
        <v>13</v>
      </c>
      <c r="Y14" s="6" t="s">
        <v>41</v>
      </c>
      <c r="Z14" s="6" t="s">
        <v>40</v>
      </c>
      <c r="AA14" s="7" t="s">
        <v>8</v>
      </c>
    </row>
    <row r="15" spans="13:27" ht="23" x14ac:dyDescent="0.35">
      <c r="M15" s="4" t="b">
        <f>IF(V15="نفر اصلی",IF(U15=1,1,IF(U15=2,0.9,IF(U15=3,0.8,IF(U15=4,0.7,IF(U15=5,0.6,IF(U15="۶ و بالاتر",0.5,"انتخاب نشده")))))),IF(V15="همکار",IF(U15=2,0.6,IF(U15=3,0.5,IF(U15=4,0.4,IF(U15=5,0.3,IF(U15="۶ و بالاتر",0.25,"انتخاب نشده")))))))</f>
        <v>0</v>
      </c>
      <c r="N15" s="4">
        <f>O15/200*T15</f>
        <v>0</v>
      </c>
      <c r="O15" s="4">
        <f>IF(W15="تالیف",3,IF(W15="ترجمه",1.5,0))</f>
        <v>0</v>
      </c>
      <c r="R15" s="63">
        <f>N15*M15*S15</f>
        <v>0</v>
      </c>
      <c r="S15" s="43"/>
      <c r="T15" s="14"/>
      <c r="U15" s="14" t="s">
        <v>16</v>
      </c>
      <c r="V15" s="14" t="s">
        <v>16</v>
      </c>
      <c r="W15" s="14" t="s">
        <v>16</v>
      </c>
      <c r="X15" s="51"/>
      <c r="Y15" s="14"/>
      <c r="Z15" s="14" t="s">
        <v>51</v>
      </c>
      <c r="AA15" s="9">
        <v>1</v>
      </c>
    </row>
    <row r="16" spans="13:27" ht="23" x14ac:dyDescent="0.35">
      <c r="M16" s="4" t="b">
        <f t="shared" ref="M16:M34" si="0">IF(V16="نفر اصلی",IF(U16=1,1,IF(U16=2,0.9,IF(U16=3,0.8,IF(U16=4,0.7,IF(U16=5,0.6,IF(U16="۶ و بالاتر",0.5,"انتخاب نشده")))))),IF(V16="همکار",IF(U16=2,0.6,IF(U16=3,0.5,IF(U16=4,0.4,IF(U16=5,0.3,IF(U16="۶ و بالاتر",0.25,"انتخاب نشده")))))))</f>
        <v>0</v>
      </c>
      <c r="N16" s="4">
        <f t="shared" ref="N16:N34" si="1">O16/200*T16</f>
        <v>0</v>
      </c>
      <c r="O16" s="4">
        <f t="shared" ref="O16:O34" si="2">IF(W16="تالیف",3,IF(W16="ترجمه",1.5,0))</f>
        <v>0</v>
      </c>
      <c r="R16" s="63">
        <f t="shared" ref="R16:R34" si="3">N16*M16*S16</f>
        <v>0</v>
      </c>
      <c r="S16" s="43"/>
      <c r="T16" s="14"/>
      <c r="U16" s="14" t="s">
        <v>16</v>
      </c>
      <c r="V16" s="14" t="s">
        <v>16</v>
      </c>
      <c r="W16" s="14" t="s">
        <v>16</v>
      </c>
      <c r="X16" s="51"/>
      <c r="Y16" s="14"/>
      <c r="Z16" s="14" t="s">
        <v>51</v>
      </c>
      <c r="AA16" s="9">
        <v>2</v>
      </c>
    </row>
    <row r="17" spans="13:27" ht="23" x14ac:dyDescent="0.35">
      <c r="M17" s="4" t="b">
        <f t="shared" si="0"/>
        <v>0</v>
      </c>
      <c r="N17" s="4">
        <f t="shared" si="1"/>
        <v>0</v>
      </c>
      <c r="O17" s="4">
        <f t="shared" si="2"/>
        <v>0</v>
      </c>
      <c r="R17" s="63">
        <f t="shared" si="3"/>
        <v>0</v>
      </c>
      <c r="S17" s="43"/>
      <c r="T17" s="14"/>
      <c r="U17" s="14" t="s">
        <v>16</v>
      </c>
      <c r="V17" s="14" t="s">
        <v>16</v>
      </c>
      <c r="W17" s="14" t="s">
        <v>16</v>
      </c>
      <c r="X17" s="14"/>
      <c r="Y17" s="14"/>
      <c r="Z17" s="14" t="s">
        <v>51</v>
      </c>
      <c r="AA17" s="9">
        <v>3</v>
      </c>
    </row>
    <row r="18" spans="13:27" ht="23" x14ac:dyDescent="0.35">
      <c r="M18" s="4" t="b">
        <f t="shared" si="0"/>
        <v>0</v>
      </c>
      <c r="N18" s="4">
        <f t="shared" si="1"/>
        <v>0</v>
      </c>
      <c r="O18" s="4">
        <f t="shared" si="2"/>
        <v>0</v>
      </c>
      <c r="R18" s="63">
        <f t="shared" si="3"/>
        <v>0</v>
      </c>
      <c r="S18" s="43"/>
      <c r="T18" s="14"/>
      <c r="U18" s="14" t="s">
        <v>16</v>
      </c>
      <c r="V18" s="14" t="s">
        <v>16</v>
      </c>
      <c r="W18" s="14" t="s">
        <v>16</v>
      </c>
      <c r="X18" s="14"/>
      <c r="Y18" s="14"/>
      <c r="Z18" s="14" t="s">
        <v>51</v>
      </c>
      <c r="AA18" s="9">
        <v>4</v>
      </c>
    </row>
    <row r="19" spans="13:27" ht="23" x14ac:dyDescent="0.35">
      <c r="M19" s="4" t="b">
        <f t="shared" si="0"/>
        <v>0</v>
      </c>
      <c r="N19" s="4">
        <f t="shared" si="1"/>
        <v>0</v>
      </c>
      <c r="O19" s="4">
        <f t="shared" si="2"/>
        <v>0</v>
      </c>
      <c r="R19" s="63">
        <f t="shared" si="3"/>
        <v>0</v>
      </c>
      <c r="S19" s="43"/>
      <c r="T19" s="14"/>
      <c r="U19" s="14" t="s">
        <v>16</v>
      </c>
      <c r="V19" s="14" t="s">
        <v>16</v>
      </c>
      <c r="W19" s="14" t="s">
        <v>16</v>
      </c>
      <c r="X19" s="14"/>
      <c r="Y19" s="14"/>
      <c r="Z19" s="14" t="s">
        <v>51</v>
      </c>
      <c r="AA19" s="9">
        <v>5</v>
      </c>
    </row>
    <row r="20" spans="13:27" ht="23" x14ac:dyDescent="0.35">
      <c r="M20" s="4" t="b">
        <f t="shared" si="0"/>
        <v>0</v>
      </c>
      <c r="N20" s="4">
        <f t="shared" si="1"/>
        <v>0</v>
      </c>
      <c r="O20" s="4">
        <f t="shared" si="2"/>
        <v>0</v>
      </c>
      <c r="R20" s="63">
        <f t="shared" si="3"/>
        <v>0</v>
      </c>
      <c r="S20" s="43"/>
      <c r="T20" s="14"/>
      <c r="U20" s="14" t="s">
        <v>16</v>
      </c>
      <c r="V20" s="14" t="s">
        <v>16</v>
      </c>
      <c r="W20" s="14" t="s">
        <v>16</v>
      </c>
      <c r="X20" s="14"/>
      <c r="Y20" s="14"/>
      <c r="Z20" s="14" t="s">
        <v>51</v>
      </c>
      <c r="AA20" s="9">
        <v>6</v>
      </c>
    </row>
    <row r="21" spans="13:27" ht="23" x14ac:dyDescent="0.35">
      <c r="M21" s="4" t="b">
        <f t="shared" si="0"/>
        <v>0</v>
      </c>
      <c r="N21" s="4">
        <f t="shared" si="1"/>
        <v>0</v>
      </c>
      <c r="O21" s="4">
        <f t="shared" si="2"/>
        <v>0</v>
      </c>
      <c r="R21" s="63">
        <f t="shared" si="3"/>
        <v>0</v>
      </c>
      <c r="S21" s="43"/>
      <c r="T21" s="14"/>
      <c r="U21" s="14" t="s">
        <v>16</v>
      </c>
      <c r="V21" s="14" t="s">
        <v>16</v>
      </c>
      <c r="W21" s="14" t="s">
        <v>16</v>
      </c>
      <c r="X21" s="14"/>
      <c r="Y21" s="14"/>
      <c r="Z21" s="14" t="s">
        <v>51</v>
      </c>
      <c r="AA21" s="9">
        <v>7</v>
      </c>
    </row>
    <row r="22" spans="13:27" ht="23" x14ac:dyDescent="0.35">
      <c r="M22" s="4" t="b">
        <f t="shared" si="0"/>
        <v>0</v>
      </c>
      <c r="N22" s="4">
        <f t="shared" si="1"/>
        <v>0</v>
      </c>
      <c r="O22" s="4">
        <f t="shared" si="2"/>
        <v>0</v>
      </c>
      <c r="R22" s="63">
        <f t="shared" si="3"/>
        <v>0</v>
      </c>
      <c r="S22" s="43"/>
      <c r="T22" s="14"/>
      <c r="U22" s="14" t="s">
        <v>16</v>
      </c>
      <c r="V22" s="14" t="s">
        <v>16</v>
      </c>
      <c r="W22" s="14" t="s">
        <v>16</v>
      </c>
      <c r="X22" s="14"/>
      <c r="Y22" s="14"/>
      <c r="Z22" s="14" t="s">
        <v>51</v>
      </c>
      <c r="AA22" s="9">
        <v>8</v>
      </c>
    </row>
    <row r="23" spans="13:27" ht="23" x14ac:dyDescent="0.35">
      <c r="M23" s="4" t="b">
        <f t="shared" si="0"/>
        <v>0</v>
      </c>
      <c r="N23" s="4">
        <f t="shared" si="1"/>
        <v>0</v>
      </c>
      <c r="O23" s="4">
        <f t="shared" si="2"/>
        <v>0</v>
      </c>
      <c r="R23" s="63">
        <f t="shared" si="3"/>
        <v>0</v>
      </c>
      <c r="S23" s="43"/>
      <c r="T23" s="14"/>
      <c r="U23" s="14" t="s">
        <v>16</v>
      </c>
      <c r="V23" s="14" t="s">
        <v>16</v>
      </c>
      <c r="W23" s="14" t="s">
        <v>16</v>
      </c>
      <c r="X23" s="14"/>
      <c r="Y23" s="14"/>
      <c r="Z23" s="14" t="s">
        <v>51</v>
      </c>
      <c r="AA23" s="9">
        <v>9</v>
      </c>
    </row>
    <row r="24" spans="13:27" ht="23" x14ac:dyDescent="0.35">
      <c r="M24" s="4" t="b">
        <f t="shared" si="0"/>
        <v>0</v>
      </c>
      <c r="N24" s="4">
        <f t="shared" si="1"/>
        <v>0</v>
      </c>
      <c r="O24" s="4">
        <f t="shared" si="2"/>
        <v>0</v>
      </c>
      <c r="R24" s="63">
        <f t="shared" si="3"/>
        <v>0</v>
      </c>
      <c r="S24" s="43"/>
      <c r="T24" s="14"/>
      <c r="U24" s="14" t="s">
        <v>16</v>
      </c>
      <c r="V24" s="14" t="s">
        <v>16</v>
      </c>
      <c r="W24" s="14" t="s">
        <v>16</v>
      </c>
      <c r="X24" s="14"/>
      <c r="Y24" s="14"/>
      <c r="Z24" s="14" t="s">
        <v>51</v>
      </c>
      <c r="AA24" s="9">
        <v>10</v>
      </c>
    </row>
    <row r="25" spans="13:27" ht="23" x14ac:dyDescent="0.35">
      <c r="M25" s="4" t="b">
        <f t="shared" si="0"/>
        <v>0</v>
      </c>
      <c r="N25" s="4">
        <f t="shared" si="1"/>
        <v>0</v>
      </c>
      <c r="O25" s="4">
        <f t="shared" si="2"/>
        <v>0</v>
      </c>
      <c r="R25" s="63">
        <f t="shared" si="3"/>
        <v>0</v>
      </c>
      <c r="S25" s="43"/>
      <c r="T25" s="14"/>
      <c r="U25" s="14" t="s">
        <v>16</v>
      </c>
      <c r="V25" s="14" t="s">
        <v>16</v>
      </c>
      <c r="W25" s="14" t="s">
        <v>16</v>
      </c>
      <c r="X25" s="14"/>
      <c r="Y25" s="14"/>
      <c r="Z25" s="14" t="s">
        <v>51</v>
      </c>
      <c r="AA25" s="9">
        <v>11</v>
      </c>
    </row>
    <row r="26" spans="13:27" ht="23" x14ac:dyDescent="0.35">
      <c r="M26" s="4" t="b">
        <f t="shared" si="0"/>
        <v>0</v>
      </c>
      <c r="N26" s="4">
        <f t="shared" si="1"/>
        <v>0</v>
      </c>
      <c r="O26" s="4">
        <f t="shared" si="2"/>
        <v>0</v>
      </c>
      <c r="R26" s="63">
        <f t="shared" si="3"/>
        <v>0</v>
      </c>
      <c r="S26" s="43"/>
      <c r="T26" s="14"/>
      <c r="U26" s="14" t="s">
        <v>16</v>
      </c>
      <c r="V26" s="14" t="s">
        <v>16</v>
      </c>
      <c r="W26" s="14" t="s">
        <v>16</v>
      </c>
      <c r="X26" s="14"/>
      <c r="Y26" s="14"/>
      <c r="Z26" s="14" t="s">
        <v>51</v>
      </c>
      <c r="AA26" s="9">
        <v>12</v>
      </c>
    </row>
    <row r="27" spans="13:27" ht="23" x14ac:dyDescent="0.35">
      <c r="M27" s="4" t="b">
        <f t="shared" si="0"/>
        <v>0</v>
      </c>
      <c r="N27" s="4">
        <f t="shared" si="1"/>
        <v>0</v>
      </c>
      <c r="O27" s="4">
        <f t="shared" si="2"/>
        <v>0</v>
      </c>
      <c r="R27" s="63">
        <f t="shared" si="3"/>
        <v>0</v>
      </c>
      <c r="S27" s="43"/>
      <c r="T27" s="14"/>
      <c r="U27" s="14" t="s">
        <v>16</v>
      </c>
      <c r="V27" s="14" t="s">
        <v>16</v>
      </c>
      <c r="W27" s="14" t="s">
        <v>16</v>
      </c>
      <c r="X27" s="14"/>
      <c r="Y27" s="14"/>
      <c r="Z27" s="14" t="s">
        <v>51</v>
      </c>
      <c r="AA27" s="9">
        <v>13</v>
      </c>
    </row>
    <row r="28" spans="13:27" ht="23" x14ac:dyDescent="0.35">
      <c r="M28" s="4" t="b">
        <f t="shared" si="0"/>
        <v>0</v>
      </c>
      <c r="N28" s="4">
        <f t="shared" si="1"/>
        <v>0</v>
      </c>
      <c r="O28" s="4">
        <f t="shared" si="2"/>
        <v>0</v>
      </c>
      <c r="R28" s="63">
        <f t="shared" si="3"/>
        <v>0</v>
      </c>
      <c r="S28" s="43"/>
      <c r="T28" s="14"/>
      <c r="U28" s="14" t="s">
        <v>16</v>
      </c>
      <c r="V28" s="14" t="s">
        <v>16</v>
      </c>
      <c r="W28" s="14" t="s">
        <v>16</v>
      </c>
      <c r="X28" s="14"/>
      <c r="Y28" s="14"/>
      <c r="Z28" s="14" t="s">
        <v>51</v>
      </c>
      <c r="AA28" s="9">
        <v>14</v>
      </c>
    </row>
    <row r="29" spans="13:27" ht="23" x14ac:dyDescent="0.35">
      <c r="M29" s="4" t="b">
        <f t="shared" si="0"/>
        <v>0</v>
      </c>
      <c r="N29" s="4">
        <f t="shared" si="1"/>
        <v>0</v>
      </c>
      <c r="O29" s="4">
        <f t="shared" si="2"/>
        <v>0</v>
      </c>
      <c r="R29" s="63">
        <f t="shared" si="3"/>
        <v>0</v>
      </c>
      <c r="S29" s="43"/>
      <c r="T29" s="14"/>
      <c r="U29" s="14" t="s">
        <v>16</v>
      </c>
      <c r="V29" s="14" t="s">
        <v>16</v>
      </c>
      <c r="W29" s="14" t="s">
        <v>16</v>
      </c>
      <c r="X29" s="14"/>
      <c r="Y29" s="14"/>
      <c r="Z29" s="14" t="s">
        <v>51</v>
      </c>
      <c r="AA29" s="9">
        <v>15</v>
      </c>
    </row>
    <row r="30" spans="13:27" ht="23" x14ac:dyDescent="0.35">
      <c r="M30" s="4" t="b">
        <f t="shared" si="0"/>
        <v>0</v>
      </c>
      <c r="N30" s="4">
        <f t="shared" si="1"/>
        <v>0</v>
      </c>
      <c r="O30" s="4">
        <f t="shared" si="2"/>
        <v>0</v>
      </c>
      <c r="R30" s="63">
        <f t="shared" si="3"/>
        <v>0</v>
      </c>
      <c r="S30" s="43"/>
      <c r="T30" s="14"/>
      <c r="U30" s="14" t="s">
        <v>16</v>
      </c>
      <c r="V30" s="14" t="s">
        <v>16</v>
      </c>
      <c r="W30" s="14" t="s">
        <v>16</v>
      </c>
      <c r="X30" s="14"/>
      <c r="Y30" s="14"/>
      <c r="Z30" s="14" t="s">
        <v>51</v>
      </c>
      <c r="AA30" s="9">
        <v>16</v>
      </c>
    </row>
    <row r="31" spans="13:27" ht="23" x14ac:dyDescent="0.35">
      <c r="M31" s="4" t="b">
        <f t="shared" si="0"/>
        <v>0</v>
      </c>
      <c r="N31" s="4">
        <f t="shared" si="1"/>
        <v>0</v>
      </c>
      <c r="O31" s="4">
        <f t="shared" si="2"/>
        <v>0</v>
      </c>
      <c r="R31" s="63">
        <f t="shared" si="3"/>
        <v>0</v>
      </c>
      <c r="S31" s="43"/>
      <c r="T31" s="14"/>
      <c r="U31" s="14" t="s">
        <v>16</v>
      </c>
      <c r="V31" s="14" t="s">
        <v>16</v>
      </c>
      <c r="W31" s="14" t="s">
        <v>16</v>
      </c>
      <c r="X31" s="14"/>
      <c r="Y31" s="14"/>
      <c r="Z31" s="14" t="s">
        <v>51</v>
      </c>
      <c r="AA31" s="9">
        <v>17</v>
      </c>
    </row>
    <row r="32" spans="13:27" ht="23" x14ac:dyDescent="0.35">
      <c r="M32" s="4" t="b">
        <f t="shared" si="0"/>
        <v>0</v>
      </c>
      <c r="N32" s="4">
        <f t="shared" si="1"/>
        <v>0</v>
      </c>
      <c r="O32" s="4">
        <f t="shared" si="2"/>
        <v>0</v>
      </c>
      <c r="R32" s="63">
        <f t="shared" si="3"/>
        <v>0</v>
      </c>
      <c r="S32" s="43"/>
      <c r="T32" s="14"/>
      <c r="U32" s="14" t="s">
        <v>16</v>
      </c>
      <c r="V32" s="14" t="s">
        <v>16</v>
      </c>
      <c r="W32" s="14" t="s">
        <v>16</v>
      </c>
      <c r="X32" s="14"/>
      <c r="Y32" s="14"/>
      <c r="Z32" s="14" t="s">
        <v>51</v>
      </c>
      <c r="AA32" s="9">
        <v>18</v>
      </c>
    </row>
    <row r="33" spans="13:27" ht="23" x14ac:dyDescent="0.35">
      <c r="M33" s="4" t="b">
        <f t="shared" si="0"/>
        <v>0</v>
      </c>
      <c r="N33" s="4">
        <f t="shared" si="1"/>
        <v>0</v>
      </c>
      <c r="O33" s="4">
        <f t="shared" si="2"/>
        <v>0</v>
      </c>
      <c r="R33" s="63">
        <f t="shared" si="3"/>
        <v>0</v>
      </c>
      <c r="S33" s="43"/>
      <c r="T33" s="14"/>
      <c r="U33" s="14" t="s">
        <v>16</v>
      </c>
      <c r="V33" s="14" t="s">
        <v>16</v>
      </c>
      <c r="W33" s="14" t="s">
        <v>16</v>
      </c>
      <c r="X33" s="14"/>
      <c r="Y33" s="14"/>
      <c r="Z33" s="14" t="s">
        <v>51</v>
      </c>
      <c r="AA33" s="9">
        <v>19</v>
      </c>
    </row>
    <row r="34" spans="13:27" ht="24" thickBot="1" x14ac:dyDescent="0.4">
      <c r="M34" s="4" t="b">
        <f t="shared" si="0"/>
        <v>0</v>
      </c>
      <c r="N34" s="4">
        <f t="shared" si="1"/>
        <v>0</v>
      </c>
      <c r="O34" s="4">
        <f t="shared" si="2"/>
        <v>0</v>
      </c>
      <c r="R34" s="64">
        <f t="shared" si="3"/>
        <v>0</v>
      </c>
      <c r="S34" s="45"/>
      <c r="T34" s="38"/>
      <c r="U34" s="38" t="s">
        <v>16</v>
      </c>
      <c r="V34" s="38" t="s">
        <v>16</v>
      </c>
      <c r="W34" s="38" t="s">
        <v>16</v>
      </c>
      <c r="X34" s="38"/>
      <c r="Y34" s="38"/>
      <c r="Z34" s="38" t="s">
        <v>51</v>
      </c>
      <c r="AA34" s="12">
        <v>20</v>
      </c>
    </row>
    <row r="37" spans="13:27" ht="28" x14ac:dyDescent="0.4">
      <c r="R37" s="67" t="s">
        <v>59</v>
      </c>
    </row>
    <row r="38" spans="13:27" ht="28" x14ac:dyDescent="0.4">
      <c r="R38" s="67">
        <f>SUM(R15:R34)</f>
        <v>0</v>
      </c>
    </row>
  </sheetData>
  <sheetProtection password="CAC2" sheet="1" objects="1" scenarios="1" insertHyperlinks="0" selectLockedCells="1"/>
  <dataValidations count="4">
    <dataValidation type="list" allowBlank="1" showInputMessage="1" showErrorMessage="1" sqref="U15:U34">
      <formula1>"انتخاب کنید,1,2,3,4,5,6 و بالاتر"</formula1>
    </dataValidation>
    <dataValidation type="list" allowBlank="1" showInputMessage="1" showErrorMessage="1" sqref="V15:V34">
      <formula1>"انتخاب کنید,همکار,نفر اصلی"</formula1>
    </dataValidation>
    <dataValidation allowBlank="1" prompt="_x000a_" sqref="T15"/>
    <dataValidation type="list" allowBlank="1" showInputMessage="1" showErrorMessage="1" sqref="W15:W34">
      <formula1>"انتخاب کنید,تالیف,ترجمه"</formula1>
    </dataValidation>
  </dataValidation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1:U393"/>
  <sheetViews>
    <sheetView showGridLines="0" topLeftCell="C1" zoomScale="89" workbookViewId="0">
      <selection activeCell="Q18" sqref="Q18"/>
    </sheetView>
  </sheetViews>
  <sheetFormatPr baseColWidth="10" defaultColWidth="10.6640625" defaultRowHeight="16" x14ac:dyDescent="0.2"/>
  <cols>
    <col min="1" max="5" width="10.6640625" style="15"/>
    <col min="6" max="10" width="10.6640625" style="17"/>
    <col min="11" max="12" width="10.6640625" style="15"/>
    <col min="13" max="13" width="10.6640625" style="16"/>
    <col min="14" max="14" width="10.6640625" style="15"/>
    <col min="15" max="15" width="30.1640625" style="15" customWidth="1"/>
    <col min="16" max="16" width="24.83203125" style="15" customWidth="1"/>
    <col min="17" max="17" width="19.83203125" style="15" customWidth="1"/>
    <col min="18" max="18" width="18.83203125" style="15" customWidth="1"/>
    <col min="19" max="19" width="16.5" style="15" customWidth="1"/>
    <col min="20" max="20" width="18.5" style="15" customWidth="1"/>
    <col min="21" max="21" width="8.5" style="15" customWidth="1"/>
    <col min="22" max="22" width="10.6640625" style="15"/>
    <col min="23" max="23" width="11" style="15" customWidth="1"/>
    <col min="24" max="16384" width="10.6640625" style="15"/>
  </cols>
  <sheetData>
    <row r="1" spans="5:21" x14ac:dyDescent="0.2">
      <c r="K1" s="16"/>
      <c r="L1" s="16"/>
    </row>
    <row r="2" spans="5:21" x14ac:dyDescent="0.2">
      <c r="K2" s="16"/>
      <c r="L2" s="16"/>
    </row>
    <row r="3" spans="5:21" x14ac:dyDescent="0.2">
      <c r="K3" s="16"/>
      <c r="L3" s="16"/>
    </row>
    <row r="4" spans="5:21" x14ac:dyDescent="0.2">
      <c r="K4" s="16"/>
      <c r="L4" s="16"/>
    </row>
    <row r="5" spans="5:21" x14ac:dyDescent="0.2">
      <c r="K5" s="16"/>
      <c r="L5" s="16"/>
    </row>
    <row r="6" spans="5:21" x14ac:dyDescent="0.2">
      <c r="K6" s="16"/>
      <c r="L6" s="16"/>
    </row>
    <row r="7" spans="5:21" x14ac:dyDescent="0.2">
      <c r="K7" s="16"/>
      <c r="L7" s="16"/>
    </row>
    <row r="8" spans="5:21" x14ac:dyDescent="0.2">
      <c r="K8" s="16"/>
      <c r="L8" s="16"/>
    </row>
    <row r="9" spans="5:21" x14ac:dyDescent="0.2">
      <c r="K9" s="16"/>
      <c r="L9" s="16"/>
    </row>
    <row r="10" spans="5:21" x14ac:dyDescent="0.2">
      <c r="K10" s="16"/>
      <c r="L10" s="16"/>
    </row>
    <row r="11" spans="5:21" x14ac:dyDescent="0.2">
      <c r="K11" s="16"/>
      <c r="L11" s="16"/>
    </row>
    <row r="12" spans="5:21" ht="17" thickBot="1" x14ac:dyDescent="0.25">
      <c r="K12" s="16"/>
      <c r="L12" s="16"/>
    </row>
    <row r="13" spans="5:21" ht="23" x14ac:dyDescent="0.35">
      <c r="F13" s="17" t="s">
        <v>23</v>
      </c>
      <c r="G13" s="17" t="s">
        <v>22</v>
      </c>
      <c r="H13" s="17" t="s">
        <v>21</v>
      </c>
      <c r="I13" s="17" t="s">
        <v>20</v>
      </c>
      <c r="J13" s="17" t="s">
        <v>19</v>
      </c>
      <c r="K13" s="16"/>
      <c r="L13" s="16"/>
      <c r="N13" s="80" t="s">
        <v>6</v>
      </c>
      <c r="O13" s="72" t="s">
        <v>29</v>
      </c>
      <c r="P13" s="72" t="s">
        <v>28</v>
      </c>
      <c r="Q13" s="72" t="s">
        <v>27</v>
      </c>
      <c r="R13" s="72" t="s">
        <v>26</v>
      </c>
      <c r="S13" s="72" t="s">
        <v>24</v>
      </c>
      <c r="T13" s="72" t="s">
        <v>18</v>
      </c>
      <c r="U13" s="73" t="s">
        <v>8</v>
      </c>
    </row>
    <row r="14" spans="5:21" ht="24" thickBot="1" x14ac:dyDescent="0.4">
      <c r="F14" s="17" t="b">
        <f>IF(T14="TOEFL Paper + TOLIMO",IF(O14="625-680",3,IF(O14="600-625",2.7,IF(O14="575-600",2.3,IF(O14="550-575",1.9,IF(O14="525-550",1.6,IF(O14="500-525",1.3,IF(O14="475-500",1,IF(O14="450-475",0.7,IF(O14="425-450",0.4,0))))))))))</f>
        <v>0</v>
      </c>
      <c r="G14" s="17" t="b">
        <f>IF(T14="TOEFL Computer",IF(P14="263-300",3,IF(P14="250-263",2.7,IF(P14="232-250",2.3,IF(P14="213-232",1.9,IF(P14="196-213",1.6,IF(P14="173-196",1.3,IF(P14="152-173",1,IF(P14="133-152",0.7,IF(P14="113-133",0.4,0))))))))))</f>
        <v>0</v>
      </c>
      <c r="H14" s="17" t="b">
        <f>IF(T14="TOEFL IBT",IF(Q14="113-120",3,IF(Q14="100-113",2.7,IF(Q14="90-100",2.3,IF(Q14="80-90",1.9,IF(Q14="70-80",1.6,IF(Q14="60-70",1.3,IF(Q14="50-60",1,IF(Q14="40-50",0.7,IF(Q14="30-40",0.4,0))))))))))</f>
        <v>0</v>
      </c>
      <c r="I14" s="17" t="b">
        <f>IF(T14="TELTS",IF(R14="7.5-9",3,IF(R14="7-7.5",2.7,IF(R14="6.5-7",2.3,IF(R14="6-6.5",1.9,IF(R14="5.5-6",1.6,IF(R14="5-5.5",1.3,IF(R14="4.5-5",1,IF(R14="4-4.5",0.7,IF(R14="3-4",0.4,0))))))))))</f>
        <v>0</v>
      </c>
      <c r="J14" s="17" t="b">
        <f>IF(T14="MSRT",IF(S14="95-100",3,IF(S14="90-95",2.7,IF(S14="85-90",2.3,IF(S14="80-85",1.9,IF(S14="75-80",1.6,IF(S14="70-75",1.3,IF(S14="65-70",1,IF(S14="55-65",0.7,IF(S14="45-55",0.4,0))))))))))</f>
        <v>0</v>
      </c>
      <c r="K14" s="16"/>
      <c r="L14" s="16"/>
      <c r="N14" s="76">
        <f>J14+I14+H14+G14+F14</f>
        <v>0</v>
      </c>
      <c r="O14" s="38" t="s">
        <v>16</v>
      </c>
      <c r="P14" s="38" t="s">
        <v>16</v>
      </c>
      <c r="Q14" s="38" t="s">
        <v>30</v>
      </c>
      <c r="R14" s="38" t="s">
        <v>30</v>
      </c>
      <c r="S14" s="38" t="s">
        <v>16</v>
      </c>
      <c r="T14" s="38" t="s">
        <v>16</v>
      </c>
      <c r="U14" s="77">
        <v>1</v>
      </c>
    </row>
    <row r="15" spans="5:21" x14ac:dyDescent="0.2">
      <c r="E15" s="16"/>
      <c r="F15" s="16"/>
      <c r="G15" s="16"/>
      <c r="H15" s="15"/>
      <c r="I15" s="15"/>
      <c r="J15" s="15"/>
      <c r="M15" s="15"/>
    </row>
    <row r="16" spans="5:21" ht="17" thickBot="1" x14ac:dyDescent="0.25">
      <c r="E16" s="16"/>
      <c r="F16" s="16"/>
      <c r="G16" s="16"/>
      <c r="H16" s="15"/>
      <c r="I16" s="15"/>
      <c r="J16" s="15"/>
      <c r="M16" s="15"/>
    </row>
    <row r="17" spans="4:17" ht="23" x14ac:dyDescent="0.35">
      <c r="E17" s="16"/>
      <c r="F17" s="16"/>
      <c r="G17" s="16"/>
      <c r="H17" s="15"/>
      <c r="I17" s="15"/>
      <c r="J17" s="15"/>
      <c r="M17" s="15"/>
      <c r="Q17" s="72" t="s">
        <v>90</v>
      </c>
    </row>
    <row r="18" spans="4:17" ht="24" thickBot="1" x14ac:dyDescent="0.4">
      <c r="E18" s="16"/>
      <c r="F18" s="16"/>
      <c r="G18" s="16"/>
      <c r="H18" s="15"/>
      <c r="I18" s="15"/>
      <c r="J18" s="15"/>
      <c r="M18" s="15"/>
      <c r="Q18" s="38" t="s">
        <v>95</v>
      </c>
    </row>
    <row r="19" spans="4:17" x14ac:dyDescent="0.2">
      <c r="E19" s="16"/>
      <c r="F19" s="16"/>
      <c r="G19" s="16"/>
      <c r="H19" s="15"/>
      <c r="I19" s="15"/>
      <c r="J19" s="15"/>
      <c r="M19" s="15"/>
    </row>
    <row r="20" spans="4:17" x14ac:dyDescent="0.2">
      <c r="E20" s="16"/>
      <c r="F20" s="16"/>
      <c r="G20" s="16"/>
      <c r="H20" s="15"/>
      <c r="I20" s="15"/>
      <c r="J20" s="15"/>
      <c r="M20" s="15"/>
    </row>
    <row r="21" spans="4:17" x14ac:dyDescent="0.2">
      <c r="E21" s="16"/>
      <c r="F21" s="16"/>
      <c r="G21" s="16"/>
      <c r="H21" s="15"/>
      <c r="I21" s="15"/>
      <c r="J21" s="15"/>
      <c r="M21" s="15"/>
    </row>
    <row r="22" spans="4:17" x14ac:dyDescent="0.2">
      <c r="E22" s="16"/>
      <c r="F22" s="16"/>
      <c r="G22" s="16"/>
      <c r="H22" s="15"/>
      <c r="I22" s="15"/>
      <c r="J22" s="15"/>
      <c r="M22" s="15"/>
    </row>
    <row r="23" spans="4:17" x14ac:dyDescent="0.2">
      <c r="E23" s="16"/>
      <c r="F23" s="16"/>
      <c r="G23" s="16"/>
      <c r="H23" s="15"/>
      <c r="I23" s="15"/>
      <c r="J23" s="15"/>
      <c r="M23" s="15"/>
    </row>
    <row r="24" spans="4:17" x14ac:dyDescent="0.2">
      <c r="E24" s="16"/>
      <c r="F24" s="16"/>
      <c r="G24" s="16"/>
      <c r="H24" s="15"/>
      <c r="I24" s="15"/>
      <c r="J24" s="15"/>
      <c r="M24" s="15"/>
    </row>
    <row r="25" spans="4:17" x14ac:dyDescent="0.2">
      <c r="E25" s="16"/>
      <c r="F25" s="16"/>
      <c r="G25" s="16"/>
      <c r="H25" s="15"/>
      <c r="I25" s="15"/>
      <c r="J25" s="15"/>
      <c r="M25" s="15"/>
    </row>
    <row r="26" spans="4:17" x14ac:dyDescent="0.2">
      <c r="E26" s="16"/>
      <c r="F26" s="16"/>
      <c r="G26" s="16"/>
      <c r="H26" s="15"/>
      <c r="I26" s="15"/>
      <c r="J26" s="15"/>
      <c r="M26" s="15"/>
    </row>
    <row r="27" spans="4:17" x14ac:dyDescent="0.2">
      <c r="E27" s="16"/>
      <c r="F27" s="16"/>
      <c r="G27" s="16"/>
      <c r="H27" s="15"/>
      <c r="I27" s="15"/>
      <c r="J27" s="15"/>
      <c r="M27" s="15"/>
    </row>
    <row r="28" spans="4:17" x14ac:dyDescent="0.2">
      <c r="E28" s="16"/>
      <c r="F28" s="16"/>
      <c r="G28" s="16"/>
      <c r="H28" s="15"/>
      <c r="I28" s="15"/>
      <c r="J28" s="15"/>
      <c r="M28" s="15"/>
    </row>
    <row r="29" spans="4:17" x14ac:dyDescent="0.2">
      <c r="E29" s="16"/>
      <c r="F29" s="16"/>
      <c r="G29" s="16"/>
      <c r="H29" s="15"/>
      <c r="I29" s="15"/>
      <c r="J29" s="15"/>
      <c r="M29" s="15"/>
    </row>
    <row r="30" spans="4:17" x14ac:dyDescent="0.2">
      <c r="E30" s="16"/>
      <c r="F30" s="16"/>
      <c r="G30" s="16"/>
      <c r="H30" s="15"/>
      <c r="I30" s="15"/>
      <c r="J30" s="15"/>
      <c r="M30" s="15"/>
    </row>
    <row r="31" spans="4:17" x14ac:dyDescent="0.2">
      <c r="D31" s="16"/>
      <c r="F31" s="15"/>
      <c r="G31" s="15"/>
      <c r="H31" s="15"/>
      <c r="I31" s="15"/>
      <c r="J31" s="15"/>
      <c r="M31" s="15"/>
    </row>
    <row r="32" spans="4:17" x14ac:dyDescent="0.2">
      <c r="D32" s="16"/>
      <c r="F32" s="15"/>
      <c r="G32" s="15"/>
      <c r="H32" s="15"/>
      <c r="I32" s="15"/>
      <c r="J32" s="15"/>
      <c r="M32" s="15"/>
    </row>
    <row r="33" spans="4:13" x14ac:dyDescent="0.2">
      <c r="D33" s="16"/>
      <c r="F33" s="15"/>
      <c r="G33" s="15"/>
      <c r="H33" s="15"/>
      <c r="I33" s="15"/>
      <c r="J33" s="15"/>
      <c r="M33" s="15"/>
    </row>
    <row r="34" spans="4:13" x14ac:dyDescent="0.2">
      <c r="D34" s="16"/>
      <c r="E34" s="16"/>
      <c r="F34" s="16"/>
      <c r="G34" s="15"/>
      <c r="H34" s="15"/>
      <c r="I34" s="15"/>
      <c r="J34" s="15"/>
      <c r="M34" s="15"/>
    </row>
    <row r="35" spans="4:13" x14ac:dyDescent="0.2">
      <c r="D35" s="16"/>
      <c r="E35" s="16"/>
      <c r="F35" s="16"/>
      <c r="G35" s="15"/>
      <c r="H35" s="15"/>
      <c r="I35" s="15"/>
      <c r="J35" s="15"/>
      <c r="M35" s="15"/>
    </row>
    <row r="36" spans="4:13" x14ac:dyDescent="0.2">
      <c r="D36" s="16"/>
      <c r="E36" s="16"/>
      <c r="F36" s="16"/>
      <c r="G36" s="15"/>
      <c r="H36" s="15"/>
      <c r="I36" s="15"/>
      <c r="J36" s="15"/>
      <c r="M36" s="15"/>
    </row>
    <row r="37" spans="4:13" x14ac:dyDescent="0.2">
      <c r="D37" s="16"/>
      <c r="E37" s="16"/>
      <c r="F37" s="16"/>
      <c r="G37" s="15"/>
      <c r="H37" s="15"/>
      <c r="I37" s="15"/>
      <c r="J37" s="15"/>
      <c r="M37" s="15"/>
    </row>
    <row r="38" spans="4:13" x14ac:dyDescent="0.2">
      <c r="D38" s="16"/>
      <c r="E38" s="16"/>
      <c r="F38" s="16"/>
      <c r="G38" s="15"/>
      <c r="H38" s="15"/>
      <c r="I38" s="15"/>
      <c r="J38" s="15"/>
      <c r="M38" s="15"/>
    </row>
    <row r="39" spans="4:13" x14ac:dyDescent="0.2">
      <c r="D39" s="16"/>
      <c r="E39" s="16"/>
      <c r="F39" s="16"/>
      <c r="G39" s="15"/>
      <c r="H39" s="15"/>
      <c r="I39" s="15"/>
      <c r="J39" s="15"/>
      <c r="M39" s="15"/>
    </row>
    <row r="40" spans="4:13" x14ac:dyDescent="0.2">
      <c r="D40" s="16"/>
      <c r="E40" s="16"/>
      <c r="F40" s="16"/>
      <c r="G40" s="15"/>
      <c r="H40" s="15"/>
      <c r="I40" s="15"/>
      <c r="J40" s="15"/>
      <c r="M40" s="15"/>
    </row>
    <row r="41" spans="4:13" x14ac:dyDescent="0.2">
      <c r="D41" s="16"/>
      <c r="E41" s="16"/>
      <c r="F41" s="16"/>
      <c r="G41" s="15"/>
      <c r="H41" s="15"/>
      <c r="I41" s="15"/>
      <c r="J41" s="15"/>
      <c r="M41" s="15"/>
    </row>
    <row r="42" spans="4:13" x14ac:dyDescent="0.2">
      <c r="D42" s="16"/>
      <c r="E42" s="16"/>
      <c r="F42" s="16"/>
      <c r="G42" s="15"/>
      <c r="H42" s="15"/>
      <c r="I42" s="15"/>
      <c r="J42" s="15"/>
      <c r="M42" s="15"/>
    </row>
    <row r="43" spans="4:13" x14ac:dyDescent="0.2">
      <c r="D43" s="16"/>
      <c r="E43" s="16"/>
      <c r="F43" s="16"/>
      <c r="G43" s="15"/>
      <c r="H43" s="15"/>
      <c r="I43" s="15"/>
      <c r="J43" s="15"/>
      <c r="M43" s="15"/>
    </row>
    <row r="44" spans="4:13" x14ac:dyDescent="0.2">
      <c r="D44" s="16"/>
      <c r="E44" s="16"/>
      <c r="F44" s="16"/>
      <c r="G44" s="15"/>
      <c r="H44" s="15"/>
      <c r="I44" s="15"/>
      <c r="J44" s="15"/>
      <c r="M44" s="15"/>
    </row>
    <row r="45" spans="4:13" x14ac:dyDescent="0.2">
      <c r="D45" s="16"/>
      <c r="E45" s="16"/>
      <c r="F45" s="16"/>
      <c r="G45" s="15"/>
      <c r="H45" s="15"/>
      <c r="I45" s="15"/>
      <c r="J45" s="15"/>
      <c r="M45" s="15"/>
    </row>
    <row r="46" spans="4:13" x14ac:dyDescent="0.2">
      <c r="D46" s="16"/>
      <c r="E46" s="16"/>
      <c r="F46" s="16"/>
      <c r="G46" s="15"/>
      <c r="H46" s="15"/>
      <c r="I46" s="15"/>
      <c r="J46" s="15"/>
      <c r="M46" s="15"/>
    </row>
    <row r="47" spans="4:13" x14ac:dyDescent="0.2">
      <c r="D47" s="16"/>
      <c r="E47" s="16"/>
      <c r="F47" s="16"/>
      <c r="G47" s="15"/>
      <c r="H47" s="15"/>
      <c r="I47" s="15"/>
      <c r="J47" s="15"/>
      <c r="M47" s="15"/>
    </row>
    <row r="48" spans="4:13" x14ac:dyDescent="0.2">
      <c r="D48" s="16"/>
      <c r="E48" s="16"/>
      <c r="F48" s="16"/>
      <c r="G48" s="15"/>
      <c r="H48" s="15"/>
      <c r="I48" s="15"/>
      <c r="J48" s="15"/>
      <c r="M48" s="15"/>
    </row>
    <row r="49" spans="4:13" x14ac:dyDescent="0.2">
      <c r="D49" s="16"/>
      <c r="E49" s="16"/>
      <c r="F49" s="16"/>
      <c r="G49" s="15"/>
      <c r="H49" s="15"/>
      <c r="I49" s="15"/>
      <c r="J49" s="15"/>
      <c r="M49" s="15"/>
    </row>
    <row r="50" spans="4:13" x14ac:dyDescent="0.2">
      <c r="D50" s="16"/>
      <c r="E50" s="16"/>
      <c r="F50" s="16"/>
      <c r="G50" s="15"/>
      <c r="H50" s="15"/>
      <c r="I50" s="15"/>
      <c r="J50" s="15"/>
      <c r="M50" s="15"/>
    </row>
    <row r="51" spans="4:13" x14ac:dyDescent="0.2">
      <c r="D51" s="16"/>
      <c r="E51" s="16"/>
      <c r="F51" s="16"/>
      <c r="G51" s="15"/>
      <c r="H51" s="15"/>
      <c r="I51" s="15"/>
      <c r="J51" s="15"/>
      <c r="M51" s="15"/>
    </row>
    <row r="52" spans="4:13" x14ac:dyDescent="0.2">
      <c r="D52" s="16"/>
      <c r="E52" s="16"/>
      <c r="F52" s="16"/>
      <c r="G52" s="15"/>
      <c r="H52" s="15"/>
      <c r="I52" s="15"/>
      <c r="J52" s="15"/>
      <c r="M52" s="15"/>
    </row>
    <row r="53" spans="4:13" x14ac:dyDescent="0.2">
      <c r="D53" s="16"/>
      <c r="E53" s="16"/>
      <c r="F53" s="16"/>
      <c r="G53" s="15"/>
      <c r="H53" s="15"/>
      <c r="I53" s="15"/>
      <c r="J53" s="15"/>
      <c r="M53" s="15"/>
    </row>
    <row r="54" spans="4:13" x14ac:dyDescent="0.2">
      <c r="D54" s="16"/>
      <c r="E54" s="16"/>
      <c r="F54" s="16"/>
      <c r="G54" s="15"/>
      <c r="H54" s="15"/>
      <c r="I54" s="15"/>
      <c r="J54" s="15"/>
      <c r="M54" s="15"/>
    </row>
    <row r="55" spans="4:13" x14ac:dyDescent="0.2">
      <c r="D55" s="16"/>
      <c r="E55" s="16"/>
      <c r="F55" s="16"/>
      <c r="G55" s="15"/>
      <c r="H55" s="15"/>
      <c r="I55" s="15"/>
      <c r="J55" s="15"/>
      <c r="M55" s="15"/>
    </row>
    <row r="56" spans="4:13" x14ac:dyDescent="0.2">
      <c r="D56" s="16"/>
      <c r="E56" s="16"/>
      <c r="F56" s="16"/>
      <c r="G56" s="15"/>
      <c r="H56" s="15"/>
      <c r="I56" s="15"/>
      <c r="J56" s="15"/>
      <c r="M56" s="15"/>
    </row>
    <row r="57" spans="4:13" x14ac:dyDescent="0.2">
      <c r="D57" s="16"/>
      <c r="E57" s="16"/>
      <c r="F57" s="16"/>
      <c r="G57" s="15"/>
      <c r="H57" s="15"/>
      <c r="I57" s="15"/>
      <c r="J57" s="15"/>
      <c r="M57" s="15"/>
    </row>
    <row r="58" spans="4:13" x14ac:dyDescent="0.2">
      <c r="D58" s="16"/>
      <c r="E58" s="16"/>
      <c r="F58" s="16"/>
      <c r="G58" s="15"/>
      <c r="H58" s="15"/>
      <c r="I58" s="15"/>
      <c r="J58" s="15"/>
      <c r="M58" s="15"/>
    </row>
    <row r="59" spans="4:13" x14ac:dyDescent="0.2">
      <c r="D59" s="16"/>
      <c r="E59" s="16"/>
      <c r="F59" s="16"/>
      <c r="G59" s="15"/>
      <c r="H59" s="15"/>
      <c r="I59" s="15"/>
      <c r="J59" s="15"/>
      <c r="M59" s="15"/>
    </row>
    <row r="60" spans="4:13" x14ac:dyDescent="0.2">
      <c r="D60" s="16"/>
      <c r="E60" s="16"/>
      <c r="F60" s="16"/>
      <c r="G60" s="15"/>
      <c r="H60" s="15"/>
      <c r="I60" s="15"/>
      <c r="J60" s="15"/>
      <c r="M60" s="15"/>
    </row>
    <row r="61" spans="4:13" x14ac:dyDescent="0.2">
      <c r="D61" s="16"/>
      <c r="E61" s="16"/>
      <c r="F61" s="16"/>
      <c r="G61" s="15"/>
      <c r="H61" s="15"/>
      <c r="I61" s="15"/>
      <c r="J61" s="15"/>
      <c r="M61" s="15"/>
    </row>
    <row r="62" spans="4:13" x14ac:dyDescent="0.2">
      <c r="D62" s="16"/>
      <c r="E62" s="16"/>
      <c r="F62" s="16"/>
      <c r="G62" s="15"/>
      <c r="H62" s="15"/>
      <c r="I62" s="15"/>
      <c r="J62" s="15"/>
      <c r="M62" s="15"/>
    </row>
    <row r="63" spans="4:13" x14ac:dyDescent="0.2">
      <c r="D63" s="16"/>
      <c r="E63" s="16"/>
      <c r="F63" s="16"/>
      <c r="G63" s="15"/>
      <c r="H63" s="15"/>
      <c r="I63" s="15"/>
      <c r="J63" s="15"/>
      <c r="M63" s="15"/>
    </row>
    <row r="64" spans="4:13" x14ac:dyDescent="0.2">
      <c r="D64" s="16"/>
      <c r="E64" s="16"/>
      <c r="F64" s="16"/>
      <c r="G64" s="15"/>
      <c r="H64" s="15"/>
      <c r="I64" s="15"/>
      <c r="J64" s="15"/>
      <c r="M64" s="15"/>
    </row>
    <row r="65" spans="4:13" x14ac:dyDescent="0.2">
      <c r="D65" s="16"/>
      <c r="E65" s="16"/>
      <c r="F65" s="16"/>
      <c r="G65" s="15"/>
      <c r="H65" s="15"/>
      <c r="I65" s="15"/>
      <c r="J65" s="15"/>
      <c r="M65" s="15"/>
    </row>
    <row r="66" spans="4:13" x14ac:dyDescent="0.2">
      <c r="D66" s="16"/>
      <c r="E66" s="16"/>
      <c r="F66" s="16"/>
      <c r="G66" s="15"/>
      <c r="H66" s="15"/>
      <c r="I66" s="15"/>
      <c r="J66" s="15"/>
      <c r="M66" s="15"/>
    </row>
    <row r="67" spans="4:13" x14ac:dyDescent="0.2">
      <c r="D67" s="16"/>
      <c r="E67" s="16"/>
      <c r="F67" s="16"/>
      <c r="G67" s="15"/>
      <c r="H67" s="15"/>
      <c r="I67" s="15"/>
      <c r="J67" s="15"/>
      <c r="M67" s="15"/>
    </row>
    <row r="68" spans="4:13" x14ac:dyDescent="0.2">
      <c r="D68" s="16"/>
      <c r="E68" s="16"/>
      <c r="F68" s="16"/>
      <c r="G68" s="15"/>
      <c r="H68" s="15"/>
      <c r="I68" s="15"/>
      <c r="J68" s="15"/>
      <c r="M68" s="15"/>
    </row>
    <row r="69" spans="4:13" x14ac:dyDescent="0.2">
      <c r="D69" s="16"/>
      <c r="E69" s="16"/>
      <c r="F69" s="16"/>
      <c r="G69" s="15"/>
      <c r="H69" s="15"/>
      <c r="I69" s="15"/>
      <c r="J69" s="15"/>
      <c r="M69" s="15"/>
    </row>
    <row r="70" spans="4:13" x14ac:dyDescent="0.2">
      <c r="D70" s="16"/>
      <c r="E70" s="16"/>
      <c r="F70" s="16"/>
      <c r="G70" s="15"/>
      <c r="H70" s="15"/>
      <c r="I70" s="15"/>
      <c r="J70" s="15"/>
      <c r="M70" s="15"/>
    </row>
    <row r="71" spans="4:13" x14ac:dyDescent="0.2">
      <c r="D71" s="16"/>
      <c r="E71" s="16"/>
      <c r="F71" s="16"/>
      <c r="G71" s="15"/>
      <c r="H71" s="15"/>
      <c r="I71" s="15"/>
      <c r="J71" s="15"/>
      <c r="M71" s="15"/>
    </row>
    <row r="72" spans="4:13" x14ac:dyDescent="0.2">
      <c r="D72" s="16"/>
      <c r="E72" s="16"/>
      <c r="F72" s="16"/>
      <c r="G72" s="15"/>
      <c r="H72" s="15"/>
      <c r="I72" s="15"/>
      <c r="J72" s="15"/>
      <c r="M72" s="15"/>
    </row>
    <row r="73" spans="4:13" x14ac:dyDescent="0.2">
      <c r="D73" s="16"/>
      <c r="E73" s="16"/>
      <c r="F73" s="16"/>
      <c r="G73" s="15"/>
      <c r="H73" s="15"/>
      <c r="I73" s="15"/>
      <c r="J73" s="15"/>
      <c r="M73" s="15"/>
    </row>
    <row r="74" spans="4:13" x14ac:dyDescent="0.2">
      <c r="D74" s="16"/>
      <c r="E74" s="16"/>
      <c r="F74" s="16"/>
      <c r="G74" s="15"/>
      <c r="H74" s="15"/>
      <c r="I74" s="15"/>
      <c r="J74" s="15"/>
      <c r="M74" s="15"/>
    </row>
    <row r="75" spans="4:13" x14ac:dyDescent="0.2">
      <c r="D75" s="16"/>
      <c r="E75" s="16"/>
      <c r="F75" s="16"/>
      <c r="G75" s="15"/>
      <c r="H75" s="15"/>
      <c r="I75" s="15"/>
      <c r="J75" s="15"/>
      <c r="M75" s="15"/>
    </row>
    <row r="76" spans="4:13" x14ac:dyDescent="0.2">
      <c r="D76" s="16"/>
      <c r="E76" s="16"/>
      <c r="F76" s="16"/>
      <c r="G76" s="15"/>
      <c r="H76" s="15"/>
      <c r="I76" s="15"/>
      <c r="J76" s="15"/>
      <c r="M76" s="15"/>
    </row>
    <row r="77" spans="4:13" x14ac:dyDescent="0.2">
      <c r="D77" s="16"/>
      <c r="E77" s="16"/>
      <c r="F77" s="16"/>
      <c r="G77" s="15"/>
      <c r="H77" s="15"/>
      <c r="I77" s="15"/>
      <c r="J77" s="15"/>
      <c r="M77" s="15"/>
    </row>
    <row r="78" spans="4:13" x14ac:dyDescent="0.2">
      <c r="D78" s="16"/>
      <c r="E78" s="16"/>
      <c r="F78" s="16"/>
      <c r="G78" s="15"/>
      <c r="H78" s="15"/>
      <c r="I78" s="15"/>
      <c r="J78" s="15"/>
      <c r="M78" s="15"/>
    </row>
    <row r="79" spans="4:13" x14ac:dyDescent="0.2">
      <c r="D79" s="16"/>
      <c r="E79" s="16"/>
      <c r="F79" s="16"/>
      <c r="G79" s="15"/>
      <c r="H79" s="15"/>
      <c r="I79" s="15"/>
      <c r="J79" s="15"/>
      <c r="M79" s="15"/>
    </row>
    <row r="80" spans="4:13" x14ac:dyDescent="0.2">
      <c r="D80" s="16"/>
      <c r="E80" s="16"/>
      <c r="F80" s="16"/>
      <c r="G80" s="15"/>
      <c r="H80" s="15"/>
      <c r="I80" s="15"/>
      <c r="J80" s="15"/>
      <c r="M80" s="15"/>
    </row>
    <row r="81" spans="4:13" x14ac:dyDescent="0.2">
      <c r="D81" s="16"/>
      <c r="E81" s="16"/>
      <c r="F81" s="16"/>
      <c r="G81" s="15"/>
      <c r="H81" s="15"/>
      <c r="I81" s="15"/>
      <c r="J81" s="15"/>
      <c r="M81" s="15"/>
    </row>
    <row r="82" spans="4:13" x14ac:dyDescent="0.2">
      <c r="D82" s="16"/>
      <c r="E82" s="16"/>
      <c r="F82" s="16"/>
      <c r="G82" s="15"/>
      <c r="H82" s="15"/>
      <c r="I82" s="15"/>
      <c r="J82" s="15"/>
      <c r="M82" s="15"/>
    </row>
    <row r="83" spans="4:13" x14ac:dyDescent="0.2">
      <c r="D83" s="16"/>
      <c r="E83" s="16"/>
      <c r="F83" s="16"/>
      <c r="G83" s="15"/>
      <c r="H83" s="15"/>
      <c r="I83" s="15"/>
      <c r="J83" s="15"/>
      <c r="M83" s="15"/>
    </row>
    <row r="84" spans="4:13" x14ac:dyDescent="0.2">
      <c r="F84" s="16"/>
      <c r="G84" s="15"/>
      <c r="H84" s="15"/>
      <c r="I84" s="15"/>
      <c r="J84" s="15"/>
      <c r="M84" s="15"/>
    </row>
    <row r="85" spans="4:13" x14ac:dyDescent="0.2">
      <c r="F85" s="16"/>
      <c r="G85" s="15"/>
      <c r="H85" s="15"/>
      <c r="I85" s="15"/>
      <c r="J85" s="15"/>
      <c r="M85" s="15"/>
    </row>
    <row r="86" spans="4:13" x14ac:dyDescent="0.2">
      <c r="F86" s="16"/>
      <c r="G86" s="15"/>
      <c r="H86" s="15"/>
      <c r="I86" s="15"/>
      <c r="J86" s="15"/>
      <c r="M86" s="15"/>
    </row>
    <row r="87" spans="4:13" x14ac:dyDescent="0.2">
      <c r="F87" s="16"/>
      <c r="G87" s="15"/>
      <c r="H87" s="15"/>
      <c r="I87" s="15"/>
      <c r="J87" s="15"/>
      <c r="M87" s="15"/>
    </row>
    <row r="88" spans="4:13" x14ac:dyDescent="0.2">
      <c r="F88" s="16"/>
      <c r="G88" s="15"/>
      <c r="H88" s="15"/>
      <c r="I88" s="15"/>
      <c r="J88" s="15"/>
      <c r="M88" s="15"/>
    </row>
    <row r="89" spans="4:13" x14ac:dyDescent="0.2">
      <c r="F89" s="16"/>
      <c r="G89" s="15"/>
      <c r="H89" s="15"/>
      <c r="I89" s="15"/>
      <c r="J89" s="15"/>
      <c r="M89" s="15"/>
    </row>
    <row r="90" spans="4:13" x14ac:dyDescent="0.2">
      <c r="F90" s="16"/>
      <c r="G90" s="15"/>
      <c r="H90" s="15"/>
      <c r="I90" s="15"/>
      <c r="J90" s="15"/>
      <c r="M90" s="15"/>
    </row>
    <row r="91" spans="4:13" x14ac:dyDescent="0.2">
      <c r="F91" s="16"/>
      <c r="G91" s="15"/>
      <c r="H91" s="15"/>
      <c r="I91" s="15"/>
      <c r="J91" s="15"/>
      <c r="M91" s="15"/>
    </row>
    <row r="92" spans="4:13" x14ac:dyDescent="0.2">
      <c r="F92" s="16"/>
      <c r="G92" s="15"/>
      <c r="H92" s="15"/>
      <c r="I92" s="15"/>
      <c r="J92" s="15"/>
      <c r="M92" s="15"/>
    </row>
    <row r="93" spans="4:13" x14ac:dyDescent="0.2">
      <c r="F93" s="16"/>
      <c r="G93" s="15"/>
      <c r="H93" s="15"/>
      <c r="I93" s="15"/>
      <c r="J93" s="15"/>
      <c r="M93" s="15"/>
    </row>
    <row r="94" spans="4:13" x14ac:dyDescent="0.2">
      <c r="F94" s="16"/>
      <c r="G94" s="15"/>
      <c r="H94" s="15"/>
      <c r="I94" s="15"/>
      <c r="J94" s="15"/>
      <c r="M94" s="15"/>
    </row>
    <row r="95" spans="4:13" x14ac:dyDescent="0.2">
      <c r="F95" s="16"/>
      <c r="G95" s="15"/>
      <c r="H95" s="15"/>
      <c r="I95" s="15"/>
      <c r="J95" s="15"/>
      <c r="M95" s="15"/>
    </row>
    <row r="96" spans="4:13" x14ac:dyDescent="0.2">
      <c r="F96" s="16"/>
      <c r="G96" s="15"/>
      <c r="H96" s="15"/>
      <c r="I96" s="15"/>
      <c r="J96" s="15"/>
      <c r="M96" s="15"/>
    </row>
    <row r="97" spans="6:13" x14ac:dyDescent="0.2">
      <c r="F97" s="16"/>
      <c r="G97" s="15"/>
      <c r="H97" s="15"/>
      <c r="I97" s="15"/>
      <c r="J97" s="15"/>
      <c r="M97" s="15"/>
    </row>
    <row r="98" spans="6:13" x14ac:dyDescent="0.2">
      <c r="F98" s="16"/>
      <c r="G98" s="15"/>
      <c r="H98" s="15"/>
      <c r="I98" s="15"/>
      <c r="J98" s="15"/>
      <c r="M98" s="15"/>
    </row>
    <row r="99" spans="6:13" x14ac:dyDescent="0.2">
      <c r="F99" s="16"/>
      <c r="G99" s="15"/>
      <c r="H99" s="15"/>
      <c r="I99" s="15"/>
      <c r="J99" s="15"/>
      <c r="M99" s="15"/>
    </row>
    <row r="100" spans="6:13" x14ac:dyDescent="0.2">
      <c r="F100" s="16"/>
      <c r="G100" s="15"/>
      <c r="H100" s="15"/>
      <c r="I100" s="15"/>
      <c r="J100" s="15"/>
      <c r="M100" s="15"/>
    </row>
    <row r="101" spans="6:13" x14ac:dyDescent="0.2">
      <c r="F101" s="16"/>
      <c r="G101" s="15"/>
      <c r="H101" s="15"/>
      <c r="I101" s="15"/>
      <c r="J101" s="15"/>
      <c r="M101" s="15"/>
    </row>
    <row r="102" spans="6:13" x14ac:dyDescent="0.2">
      <c r="F102" s="16"/>
      <c r="G102" s="15"/>
      <c r="H102" s="15"/>
      <c r="I102" s="15"/>
      <c r="J102" s="15"/>
      <c r="M102" s="15"/>
    </row>
    <row r="103" spans="6:13" x14ac:dyDescent="0.2">
      <c r="F103" s="16"/>
      <c r="G103" s="15"/>
      <c r="H103" s="15"/>
      <c r="I103" s="15"/>
      <c r="J103" s="15"/>
      <c r="M103" s="15"/>
    </row>
    <row r="104" spans="6:13" x14ac:dyDescent="0.2">
      <c r="F104" s="16"/>
      <c r="G104" s="15"/>
      <c r="H104" s="15"/>
      <c r="I104" s="15"/>
      <c r="J104" s="15"/>
      <c r="M104" s="15"/>
    </row>
    <row r="105" spans="6:13" x14ac:dyDescent="0.2">
      <c r="F105" s="16"/>
      <c r="G105" s="15"/>
      <c r="H105" s="15"/>
      <c r="I105" s="15"/>
      <c r="J105" s="15"/>
      <c r="M105" s="15"/>
    </row>
    <row r="106" spans="6:13" x14ac:dyDescent="0.2">
      <c r="F106" s="16"/>
      <c r="G106" s="15"/>
      <c r="H106" s="15"/>
      <c r="I106" s="15"/>
      <c r="J106" s="15"/>
      <c r="M106" s="15"/>
    </row>
    <row r="107" spans="6:13" x14ac:dyDescent="0.2">
      <c r="F107" s="16"/>
      <c r="G107" s="15"/>
      <c r="H107" s="15"/>
      <c r="I107" s="15"/>
      <c r="J107" s="15"/>
      <c r="M107" s="15"/>
    </row>
    <row r="108" spans="6:13" x14ac:dyDescent="0.2">
      <c r="F108" s="16"/>
      <c r="G108" s="15"/>
      <c r="H108" s="15"/>
      <c r="I108" s="15"/>
      <c r="J108" s="15"/>
      <c r="M108" s="15"/>
    </row>
    <row r="109" spans="6:13" x14ac:dyDescent="0.2">
      <c r="F109" s="16"/>
      <c r="G109" s="15"/>
      <c r="H109" s="15"/>
      <c r="I109" s="15"/>
      <c r="J109" s="15"/>
      <c r="M109" s="15"/>
    </row>
    <row r="110" spans="6:13" x14ac:dyDescent="0.2">
      <c r="F110" s="16"/>
      <c r="G110" s="15"/>
      <c r="H110" s="15"/>
      <c r="I110" s="15"/>
      <c r="J110" s="15"/>
      <c r="M110" s="15"/>
    </row>
    <row r="111" spans="6:13" x14ac:dyDescent="0.2">
      <c r="F111" s="16"/>
      <c r="G111" s="15"/>
      <c r="H111" s="15"/>
      <c r="I111" s="15"/>
      <c r="J111" s="15"/>
      <c r="M111" s="15"/>
    </row>
    <row r="112" spans="6:13" x14ac:dyDescent="0.2">
      <c r="F112" s="16"/>
      <c r="G112" s="15"/>
      <c r="H112" s="15"/>
      <c r="I112" s="15"/>
      <c r="J112" s="15"/>
      <c r="M112" s="15"/>
    </row>
    <row r="113" spans="6:13" x14ac:dyDescent="0.2">
      <c r="F113" s="16"/>
      <c r="G113" s="15"/>
      <c r="H113" s="15"/>
      <c r="I113" s="15"/>
      <c r="J113" s="15"/>
      <c r="M113" s="15"/>
    </row>
    <row r="114" spans="6:13" x14ac:dyDescent="0.2">
      <c r="F114" s="16"/>
      <c r="G114" s="15"/>
      <c r="H114" s="15"/>
      <c r="I114" s="15"/>
      <c r="J114" s="15"/>
      <c r="M114" s="15"/>
    </row>
    <row r="115" spans="6:13" x14ac:dyDescent="0.2">
      <c r="F115" s="16"/>
      <c r="G115" s="15"/>
      <c r="H115" s="15"/>
      <c r="I115" s="15"/>
      <c r="J115" s="15"/>
      <c r="M115" s="15"/>
    </row>
    <row r="116" spans="6:13" x14ac:dyDescent="0.2">
      <c r="F116" s="16"/>
      <c r="G116" s="15"/>
      <c r="H116" s="15"/>
      <c r="I116" s="15"/>
      <c r="J116" s="15"/>
      <c r="M116" s="15"/>
    </row>
    <row r="117" spans="6:13" x14ac:dyDescent="0.2">
      <c r="F117" s="16"/>
      <c r="G117" s="15"/>
      <c r="H117" s="15"/>
      <c r="I117" s="15"/>
      <c r="J117" s="15"/>
      <c r="M117" s="15"/>
    </row>
    <row r="118" spans="6:13" x14ac:dyDescent="0.2">
      <c r="F118" s="16"/>
      <c r="G118" s="15"/>
      <c r="H118" s="15"/>
      <c r="I118" s="15"/>
      <c r="J118" s="15"/>
      <c r="M118" s="15"/>
    </row>
    <row r="119" spans="6:13" x14ac:dyDescent="0.2">
      <c r="F119" s="16"/>
      <c r="G119" s="15"/>
      <c r="H119" s="15"/>
      <c r="I119" s="15"/>
      <c r="J119" s="15"/>
      <c r="M119" s="15"/>
    </row>
    <row r="120" spans="6:13" x14ac:dyDescent="0.2">
      <c r="F120" s="16"/>
      <c r="G120" s="15"/>
      <c r="H120" s="15"/>
      <c r="I120" s="15"/>
      <c r="J120" s="15"/>
      <c r="M120" s="15"/>
    </row>
    <row r="121" spans="6:13" x14ac:dyDescent="0.2">
      <c r="F121" s="16"/>
      <c r="G121" s="15"/>
      <c r="H121" s="15"/>
      <c r="I121" s="15"/>
      <c r="J121" s="15"/>
      <c r="M121" s="15"/>
    </row>
    <row r="122" spans="6:13" x14ac:dyDescent="0.2">
      <c r="F122" s="16"/>
      <c r="G122" s="15"/>
      <c r="H122" s="15"/>
      <c r="I122" s="15"/>
      <c r="J122" s="15"/>
      <c r="M122" s="15"/>
    </row>
    <row r="123" spans="6:13" x14ac:dyDescent="0.2">
      <c r="F123" s="16"/>
      <c r="G123" s="15"/>
      <c r="H123" s="15"/>
      <c r="I123" s="15"/>
      <c r="J123" s="15"/>
      <c r="M123" s="15"/>
    </row>
    <row r="124" spans="6:13" x14ac:dyDescent="0.2">
      <c r="F124" s="16"/>
      <c r="G124" s="15"/>
      <c r="H124" s="15"/>
      <c r="I124" s="15"/>
      <c r="J124" s="15"/>
      <c r="M124" s="15"/>
    </row>
    <row r="125" spans="6:13" x14ac:dyDescent="0.2">
      <c r="F125" s="16"/>
      <c r="G125" s="15"/>
      <c r="H125" s="15"/>
      <c r="I125" s="15"/>
      <c r="J125" s="15"/>
      <c r="M125" s="15"/>
    </row>
    <row r="126" spans="6:13" x14ac:dyDescent="0.2">
      <c r="F126" s="16"/>
      <c r="G126" s="15"/>
      <c r="H126" s="15"/>
      <c r="I126" s="15"/>
      <c r="J126" s="15"/>
      <c r="M126" s="15"/>
    </row>
    <row r="127" spans="6:13" x14ac:dyDescent="0.2">
      <c r="F127" s="16"/>
      <c r="G127" s="15"/>
      <c r="H127" s="15"/>
      <c r="I127" s="15"/>
      <c r="J127" s="15"/>
      <c r="M127" s="15"/>
    </row>
    <row r="128" spans="6:13" x14ac:dyDescent="0.2">
      <c r="F128" s="16"/>
      <c r="G128" s="15"/>
      <c r="H128" s="15"/>
      <c r="I128" s="15"/>
      <c r="J128" s="15"/>
      <c r="M128" s="15"/>
    </row>
    <row r="129" spans="6:13" x14ac:dyDescent="0.2">
      <c r="F129" s="16"/>
      <c r="G129" s="15"/>
      <c r="H129" s="15"/>
      <c r="I129" s="15"/>
      <c r="J129" s="15"/>
      <c r="M129" s="15"/>
    </row>
    <row r="130" spans="6:13" x14ac:dyDescent="0.2">
      <c r="F130" s="16"/>
      <c r="G130" s="15"/>
      <c r="H130" s="15"/>
      <c r="I130" s="15"/>
      <c r="J130" s="15"/>
      <c r="M130" s="15"/>
    </row>
    <row r="131" spans="6:13" x14ac:dyDescent="0.2">
      <c r="F131" s="16"/>
      <c r="G131" s="15"/>
      <c r="H131" s="15"/>
      <c r="I131" s="15"/>
      <c r="J131" s="15"/>
      <c r="M131" s="15"/>
    </row>
    <row r="132" spans="6:13" x14ac:dyDescent="0.2">
      <c r="F132" s="16"/>
      <c r="G132" s="15"/>
      <c r="H132" s="15"/>
      <c r="I132" s="15"/>
      <c r="J132" s="15"/>
      <c r="M132" s="15"/>
    </row>
    <row r="133" spans="6:13" x14ac:dyDescent="0.2">
      <c r="F133" s="16"/>
      <c r="G133" s="15"/>
      <c r="H133" s="15"/>
      <c r="I133" s="15"/>
      <c r="J133" s="15"/>
      <c r="M133" s="15"/>
    </row>
    <row r="134" spans="6:13" x14ac:dyDescent="0.2">
      <c r="F134" s="16"/>
      <c r="G134" s="15"/>
      <c r="H134" s="15"/>
      <c r="I134" s="15"/>
      <c r="J134" s="15"/>
      <c r="M134" s="15"/>
    </row>
    <row r="135" spans="6:13" x14ac:dyDescent="0.2">
      <c r="F135" s="16"/>
      <c r="G135" s="15"/>
      <c r="H135" s="15"/>
      <c r="I135" s="15"/>
      <c r="J135" s="15"/>
      <c r="M135" s="15"/>
    </row>
    <row r="136" spans="6:13" x14ac:dyDescent="0.2">
      <c r="F136" s="16"/>
      <c r="G136" s="15"/>
      <c r="H136" s="15"/>
      <c r="I136" s="15"/>
      <c r="J136" s="15"/>
      <c r="M136" s="15"/>
    </row>
    <row r="137" spans="6:13" x14ac:dyDescent="0.2">
      <c r="F137" s="16"/>
      <c r="G137" s="15"/>
      <c r="H137" s="15"/>
      <c r="I137" s="15"/>
      <c r="J137" s="15"/>
      <c r="M137" s="15"/>
    </row>
    <row r="138" spans="6:13" x14ac:dyDescent="0.2">
      <c r="F138" s="16"/>
      <c r="G138" s="15"/>
      <c r="H138" s="15"/>
      <c r="I138" s="15"/>
      <c r="J138" s="15"/>
      <c r="M138" s="15"/>
    </row>
    <row r="139" spans="6:13" x14ac:dyDescent="0.2">
      <c r="F139" s="16"/>
      <c r="G139" s="15"/>
      <c r="H139" s="15"/>
      <c r="I139" s="15"/>
      <c r="J139" s="15"/>
      <c r="M139" s="15"/>
    </row>
    <row r="140" spans="6:13" x14ac:dyDescent="0.2">
      <c r="F140" s="16"/>
      <c r="G140" s="15"/>
      <c r="H140" s="15"/>
      <c r="I140" s="15"/>
      <c r="J140" s="15"/>
      <c r="M140" s="15"/>
    </row>
    <row r="141" spans="6:13" x14ac:dyDescent="0.2">
      <c r="F141" s="16"/>
      <c r="G141" s="15"/>
      <c r="H141" s="15"/>
      <c r="I141" s="15"/>
      <c r="J141" s="15"/>
      <c r="M141" s="15"/>
    </row>
    <row r="142" spans="6:13" x14ac:dyDescent="0.2">
      <c r="F142" s="16"/>
      <c r="G142" s="15"/>
      <c r="H142" s="15"/>
      <c r="I142" s="15"/>
      <c r="J142" s="15"/>
      <c r="M142" s="15"/>
    </row>
    <row r="143" spans="6:13" x14ac:dyDescent="0.2">
      <c r="F143" s="16"/>
      <c r="G143" s="15"/>
      <c r="H143" s="15"/>
      <c r="I143" s="15"/>
      <c r="J143" s="15"/>
      <c r="M143" s="15"/>
    </row>
    <row r="144" spans="6:13" x14ac:dyDescent="0.2">
      <c r="F144" s="16"/>
      <c r="G144" s="15"/>
      <c r="H144" s="15"/>
      <c r="I144" s="15"/>
      <c r="J144" s="15"/>
      <c r="M144" s="15"/>
    </row>
    <row r="145" spans="6:13" x14ac:dyDescent="0.2">
      <c r="F145" s="16"/>
      <c r="G145" s="15"/>
      <c r="H145" s="15"/>
      <c r="I145" s="15"/>
      <c r="J145" s="15"/>
      <c r="M145" s="15"/>
    </row>
    <row r="146" spans="6:13" x14ac:dyDescent="0.2">
      <c r="F146" s="16"/>
      <c r="G146" s="15"/>
      <c r="H146" s="15"/>
      <c r="I146" s="15"/>
      <c r="J146" s="15"/>
      <c r="M146" s="15"/>
    </row>
    <row r="147" spans="6:13" x14ac:dyDescent="0.2">
      <c r="F147" s="16"/>
      <c r="G147" s="15"/>
      <c r="H147" s="15"/>
      <c r="I147" s="15"/>
      <c r="J147" s="15"/>
      <c r="M147" s="15"/>
    </row>
    <row r="148" spans="6:13" x14ac:dyDescent="0.2">
      <c r="F148" s="16"/>
      <c r="G148" s="15"/>
      <c r="H148" s="15"/>
      <c r="I148" s="15"/>
      <c r="J148" s="15"/>
      <c r="M148" s="15"/>
    </row>
    <row r="149" spans="6:13" x14ac:dyDescent="0.2">
      <c r="F149" s="16"/>
      <c r="G149" s="15"/>
      <c r="H149" s="15"/>
      <c r="I149" s="15"/>
      <c r="J149" s="15"/>
      <c r="M149" s="15"/>
    </row>
    <row r="150" spans="6:13" x14ac:dyDescent="0.2">
      <c r="F150" s="16"/>
      <c r="G150" s="15"/>
      <c r="H150" s="15"/>
      <c r="I150" s="15"/>
      <c r="J150" s="15"/>
      <c r="M150" s="15"/>
    </row>
    <row r="151" spans="6:13" x14ac:dyDescent="0.2">
      <c r="F151" s="16"/>
      <c r="G151" s="15"/>
      <c r="H151" s="15"/>
      <c r="I151" s="15"/>
      <c r="J151" s="15"/>
      <c r="M151" s="15"/>
    </row>
    <row r="152" spans="6:13" x14ac:dyDescent="0.2">
      <c r="F152" s="16"/>
      <c r="G152" s="15"/>
      <c r="H152" s="15"/>
      <c r="I152" s="15"/>
      <c r="J152" s="15"/>
      <c r="M152" s="15"/>
    </row>
    <row r="153" spans="6:13" x14ac:dyDescent="0.2">
      <c r="F153" s="16"/>
      <c r="G153" s="15"/>
      <c r="H153" s="15"/>
      <c r="I153" s="15"/>
      <c r="J153" s="15"/>
      <c r="M153" s="15"/>
    </row>
    <row r="154" spans="6:13" x14ac:dyDescent="0.2">
      <c r="F154" s="16"/>
      <c r="G154" s="15"/>
      <c r="H154" s="15"/>
      <c r="I154" s="15"/>
      <c r="J154" s="15"/>
      <c r="M154" s="15"/>
    </row>
    <row r="155" spans="6:13" x14ac:dyDescent="0.2">
      <c r="F155" s="16"/>
      <c r="G155" s="15"/>
      <c r="H155" s="15"/>
      <c r="I155" s="15"/>
      <c r="J155" s="15"/>
      <c r="M155" s="15"/>
    </row>
    <row r="156" spans="6:13" x14ac:dyDescent="0.2">
      <c r="F156" s="16"/>
      <c r="G156" s="15"/>
      <c r="H156" s="15"/>
      <c r="I156" s="15"/>
      <c r="J156" s="15"/>
      <c r="M156" s="15"/>
    </row>
    <row r="157" spans="6:13" x14ac:dyDescent="0.2">
      <c r="F157" s="16"/>
      <c r="G157" s="15"/>
      <c r="H157" s="15"/>
      <c r="I157" s="15"/>
      <c r="J157" s="15"/>
      <c r="M157" s="15"/>
    </row>
    <row r="158" spans="6:13" x14ac:dyDescent="0.2">
      <c r="F158" s="16"/>
      <c r="G158" s="15"/>
      <c r="H158" s="15"/>
      <c r="I158" s="15"/>
      <c r="J158" s="15"/>
      <c r="M158" s="15"/>
    </row>
    <row r="159" spans="6:13" x14ac:dyDescent="0.2">
      <c r="F159" s="16"/>
      <c r="G159" s="15"/>
      <c r="H159" s="15"/>
      <c r="I159" s="15"/>
      <c r="J159" s="15"/>
      <c r="M159" s="15"/>
    </row>
    <row r="160" spans="6:13" x14ac:dyDescent="0.2">
      <c r="F160" s="16"/>
      <c r="G160" s="15"/>
      <c r="H160" s="15"/>
      <c r="I160" s="15"/>
      <c r="J160" s="15"/>
      <c r="M160" s="15"/>
    </row>
    <row r="161" spans="6:13" x14ac:dyDescent="0.2">
      <c r="F161" s="16"/>
      <c r="G161" s="15"/>
      <c r="H161" s="15"/>
      <c r="I161" s="15"/>
      <c r="J161" s="15"/>
      <c r="M161" s="15"/>
    </row>
    <row r="162" spans="6:13" x14ac:dyDescent="0.2">
      <c r="F162" s="16"/>
      <c r="G162" s="15"/>
      <c r="H162" s="15"/>
      <c r="I162" s="15"/>
      <c r="J162" s="15"/>
      <c r="M162" s="15"/>
    </row>
    <row r="163" spans="6:13" x14ac:dyDescent="0.2">
      <c r="F163" s="16"/>
      <c r="G163" s="15"/>
      <c r="H163" s="15"/>
      <c r="I163" s="15"/>
      <c r="J163" s="15"/>
      <c r="M163" s="15"/>
    </row>
    <row r="164" spans="6:13" x14ac:dyDescent="0.2">
      <c r="F164" s="16"/>
      <c r="G164" s="15"/>
      <c r="H164" s="15"/>
      <c r="I164" s="15"/>
      <c r="J164" s="15"/>
      <c r="M164" s="15"/>
    </row>
    <row r="165" spans="6:13" x14ac:dyDescent="0.2">
      <c r="F165" s="16"/>
      <c r="G165" s="15"/>
      <c r="H165" s="15"/>
      <c r="I165" s="15"/>
      <c r="J165" s="15"/>
      <c r="M165" s="15"/>
    </row>
    <row r="166" spans="6:13" x14ac:dyDescent="0.2">
      <c r="F166" s="16"/>
      <c r="G166" s="15"/>
      <c r="H166" s="15"/>
      <c r="I166" s="15"/>
      <c r="J166" s="15"/>
      <c r="M166" s="15"/>
    </row>
    <row r="167" spans="6:13" x14ac:dyDescent="0.2">
      <c r="F167" s="16"/>
      <c r="G167" s="15"/>
      <c r="H167" s="15"/>
      <c r="I167" s="15"/>
      <c r="J167" s="15"/>
      <c r="M167" s="15"/>
    </row>
    <row r="168" spans="6:13" x14ac:dyDescent="0.2">
      <c r="F168" s="16"/>
      <c r="G168" s="15"/>
      <c r="H168" s="15"/>
      <c r="I168" s="15"/>
      <c r="J168" s="15"/>
      <c r="M168" s="15"/>
    </row>
    <row r="169" spans="6:13" x14ac:dyDescent="0.2">
      <c r="F169" s="16"/>
      <c r="G169" s="15"/>
      <c r="H169" s="15"/>
      <c r="I169" s="15"/>
      <c r="J169" s="15"/>
      <c r="M169" s="15"/>
    </row>
    <row r="170" spans="6:13" x14ac:dyDescent="0.2">
      <c r="F170" s="16"/>
      <c r="G170" s="15"/>
      <c r="H170" s="15"/>
      <c r="I170" s="15"/>
      <c r="J170" s="15"/>
      <c r="M170" s="15"/>
    </row>
    <row r="171" spans="6:13" x14ac:dyDescent="0.2">
      <c r="F171" s="16"/>
      <c r="G171" s="15"/>
      <c r="H171" s="15"/>
      <c r="I171" s="15"/>
      <c r="J171" s="15"/>
      <c r="M171" s="15"/>
    </row>
    <row r="172" spans="6:13" x14ac:dyDescent="0.2">
      <c r="F172" s="16"/>
      <c r="G172" s="15"/>
      <c r="H172" s="15"/>
      <c r="I172" s="15"/>
      <c r="J172" s="15"/>
      <c r="M172" s="15"/>
    </row>
    <row r="173" spans="6:13" x14ac:dyDescent="0.2">
      <c r="F173" s="16"/>
      <c r="G173" s="15"/>
      <c r="H173" s="15"/>
      <c r="I173" s="15"/>
      <c r="J173" s="15"/>
      <c r="M173" s="15"/>
    </row>
    <row r="174" spans="6:13" x14ac:dyDescent="0.2">
      <c r="F174" s="16"/>
      <c r="G174" s="15"/>
      <c r="H174" s="15"/>
      <c r="I174" s="15"/>
      <c r="J174" s="15"/>
      <c r="M174" s="15"/>
    </row>
    <row r="175" spans="6:13" x14ac:dyDescent="0.2">
      <c r="F175" s="16"/>
      <c r="G175" s="15"/>
      <c r="H175" s="15"/>
      <c r="I175" s="15"/>
      <c r="J175" s="15"/>
      <c r="M175" s="15"/>
    </row>
    <row r="176" spans="6:13" x14ac:dyDescent="0.2">
      <c r="F176" s="16"/>
      <c r="G176" s="15"/>
      <c r="H176" s="15"/>
      <c r="I176" s="15"/>
      <c r="J176" s="15"/>
      <c r="M176" s="15"/>
    </row>
    <row r="177" spans="6:13" x14ac:dyDescent="0.2">
      <c r="F177" s="16"/>
      <c r="G177" s="15"/>
      <c r="H177" s="15"/>
      <c r="I177" s="15"/>
      <c r="J177" s="15"/>
      <c r="M177" s="15"/>
    </row>
    <row r="178" spans="6:13" x14ac:dyDescent="0.2">
      <c r="F178" s="16"/>
      <c r="G178" s="15"/>
      <c r="H178" s="15"/>
      <c r="I178" s="15"/>
      <c r="J178" s="15"/>
      <c r="M178" s="15"/>
    </row>
    <row r="179" spans="6:13" x14ac:dyDescent="0.2">
      <c r="F179" s="16"/>
      <c r="G179" s="15"/>
      <c r="H179" s="15"/>
      <c r="I179" s="15"/>
      <c r="J179" s="15"/>
      <c r="M179" s="15"/>
    </row>
    <row r="180" spans="6:13" x14ac:dyDescent="0.2">
      <c r="F180" s="16"/>
      <c r="G180" s="15"/>
      <c r="H180" s="15"/>
      <c r="I180" s="15"/>
      <c r="J180" s="15"/>
      <c r="M180" s="15"/>
    </row>
    <row r="181" spans="6:13" x14ac:dyDescent="0.2">
      <c r="F181" s="16"/>
      <c r="G181" s="15"/>
      <c r="H181" s="15"/>
      <c r="I181" s="15"/>
      <c r="J181" s="15"/>
      <c r="M181" s="15"/>
    </row>
    <row r="182" spans="6:13" x14ac:dyDescent="0.2">
      <c r="F182" s="16"/>
      <c r="G182" s="15"/>
      <c r="H182" s="15"/>
      <c r="I182" s="15"/>
      <c r="J182" s="15"/>
      <c r="M182" s="15"/>
    </row>
    <row r="183" spans="6:13" x14ac:dyDescent="0.2">
      <c r="F183" s="16"/>
      <c r="G183" s="15"/>
      <c r="H183" s="15"/>
      <c r="I183" s="15"/>
      <c r="J183" s="15"/>
      <c r="M183" s="15"/>
    </row>
    <row r="184" spans="6:13" x14ac:dyDescent="0.2">
      <c r="F184" s="16"/>
      <c r="G184" s="15"/>
      <c r="H184" s="15"/>
      <c r="I184" s="15"/>
      <c r="J184" s="15"/>
      <c r="M184" s="15"/>
    </row>
    <row r="185" spans="6:13" x14ac:dyDescent="0.2">
      <c r="F185" s="16"/>
      <c r="G185" s="15"/>
      <c r="H185" s="15"/>
      <c r="I185" s="15"/>
      <c r="J185" s="15"/>
      <c r="M185" s="15"/>
    </row>
    <row r="186" spans="6:13" x14ac:dyDescent="0.2">
      <c r="F186" s="16"/>
      <c r="G186" s="15"/>
      <c r="H186" s="15"/>
      <c r="I186" s="15"/>
      <c r="J186" s="15"/>
      <c r="M186" s="15"/>
    </row>
    <row r="187" spans="6:13" x14ac:dyDescent="0.2">
      <c r="F187" s="16"/>
      <c r="G187" s="15"/>
      <c r="H187" s="15"/>
      <c r="I187" s="15"/>
      <c r="J187" s="15"/>
      <c r="M187" s="15"/>
    </row>
    <row r="188" spans="6:13" x14ac:dyDescent="0.2">
      <c r="F188" s="16"/>
      <c r="G188" s="15"/>
      <c r="H188" s="15"/>
      <c r="I188" s="15"/>
      <c r="J188" s="15"/>
      <c r="M188" s="15"/>
    </row>
    <row r="189" spans="6:13" x14ac:dyDescent="0.2">
      <c r="F189" s="16"/>
      <c r="G189" s="15"/>
      <c r="H189" s="15"/>
      <c r="I189" s="15"/>
      <c r="J189" s="15"/>
      <c r="M189" s="15"/>
    </row>
    <row r="190" spans="6:13" x14ac:dyDescent="0.2">
      <c r="F190" s="16"/>
      <c r="G190" s="15"/>
      <c r="H190" s="15"/>
      <c r="I190" s="15"/>
      <c r="J190" s="15"/>
      <c r="M190" s="15"/>
    </row>
    <row r="191" spans="6:13" x14ac:dyDescent="0.2">
      <c r="F191" s="16"/>
      <c r="G191" s="15"/>
      <c r="H191" s="15"/>
      <c r="I191" s="15"/>
      <c r="J191" s="15"/>
      <c r="M191" s="15"/>
    </row>
    <row r="192" spans="6:13" x14ac:dyDescent="0.2">
      <c r="F192" s="16"/>
      <c r="G192" s="15"/>
      <c r="H192" s="15"/>
      <c r="I192" s="15"/>
      <c r="J192" s="15"/>
      <c r="M192" s="15"/>
    </row>
    <row r="193" spans="6:13" x14ac:dyDescent="0.2">
      <c r="F193" s="16"/>
      <c r="G193" s="15"/>
      <c r="H193" s="15"/>
      <c r="I193" s="15"/>
      <c r="J193" s="15"/>
      <c r="M193" s="15"/>
    </row>
    <row r="194" spans="6:13" x14ac:dyDescent="0.2">
      <c r="F194" s="16"/>
      <c r="G194" s="15"/>
      <c r="H194" s="15"/>
      <c r="I194" s="15"/>
      <c r="J194" s="15"/>
      <c r="M194" s="15"/>
    </row>
    <row r="195" spans="6:13" x14ac:dyDescent="0.2">
      <c r="F195" s="16"/>
      <c r="G195" s="15"/>
      <c r="H195" s="15"/>
      <c r="I195" s="15"/>
      <c r="J195" s="15"/>
      <c r="M195" s="15"/>
    </row>
    <row r="196" spans="6:13" x14ac:dyDescent="0.2">
      <c r="F196" s="16"/>
      <c r="G196" s="15"/>
      <c r="H196" s="15"/>
      <c r="I196" s="15"/>
      <c r="J196" s="15"/>
      <c r="M196" s="15"/>
    </row>
    <row r="197" spans="6:13" x14ac:dyDescent="0.2">
      <c r="F197" s="16"/>
      <c r="G197" s="15"/>
      <c r="H197" s="15"/>
      <c r="I197" s="15"/>
      <c r="J197" s="15"/>
      <c r="M197" s="15"/>
    </row>
    <row r="198" spans="6:13" x14ac:dyDescent="0.2">
      <c r="F198" s="16"/>
      <c r="G198" s="15"/>
      <c r="H198" s="15"/>
      <c r="I198" s="15"/>
      <c r="J198" s="15"/>
      <c r="M198" s="15"/>
    </row>
    <row r="199" spans="6:13" x14ac:dyDescent="0.2">
      <c r="F199" s="16"/>
      <c r="G199" s="15"/>
      <c r="H199" s="15"/>
      <c r="I199" s="15"/>
      <c r="J199" s="15"/>
      <c r="M199" s="15"/>
    </row>
    <row r="200" spans="6:13" x14ac:dyDescent="0.2">
      <c r="F200" s="16"/>
      <c r="G200" s="15"/>
      <c r="H200" s="15"/>
      <c r="I200" s="15"/>
      <c r="J200" s="15"/>
      <c r="M200" s="15"/>
    </row>
    <row r="201" spans="6:13" x14ac:dyDescent="0.2">
      <c r="F201" s="16"/>
      <c r="G201" s="15"/>
      <c r="H201" s="15"/>
      <c r="I201" s="15"/>
      <c r="J201" s="15"/>
      <c r="M201" s="15"/>
    </row>
    <row r="202" spans="6:13" x14ac:dyDescent="0.2">
      <c r="F202" s="16"/>
      <c r="G202" s="15"/>
      <c r="H202" s="15"/>
      <c r="I202" s="15"/>
      <c r="J202" s="15"/>
      <c r="M202" s="15"/>
    </row>
    <row r="203" spans="6:13" x14ac:dyDescent="0.2">
      <c r="F203" s="16"/>
      <c r="G203" s="15"/>
      <c r="H203" s="15"/>
      <c r="I203" s="15"/>
      <c r="J203" s="15"/>
      <c r="M203" s="15"/>
    </row>
    <row r="204" spans="6:13" x14ac:dyDescent="0.2">
      <c r="F204" s="16"/>
      <c r="G204" s="15"/>
      <c r="H204" s="15"/>
      <c r="I204" s="15"/>
      <c r="J204" s="15"/>
      <c r="M204" s="15"/>
    </row>
    <row r="205" spans="6:13" x14ac:dyDescent="0.2">
      <c r="F205" s="16"/>
      <c r="G205" s="15"/>
      <c r="H205" s="15"/>
      <c r="I205" s="15"/>
      <c r="J205" s="15"/>
      <c r="M205" s="15"/>
    </row>
    <row r="206" spans="6:13" x14ac:dyDescent="0.2">
      <c r="F206" s="16"/>
      <c r="G206" s="15"/>
      <c r="H206" s="15"/>
      <c r="I206" s="15"/>
      <c r="J206" s="15"/>
      <c r="M206" s="15"/>
    </row>
    <row r="207" spans="6:13" x14ac:dyDescent="0.2">
      <c r="F207" s="16"/>
      <c r="G207" s="15"/>
      <c r="H207" s="15"/>
      <c r="I207" s="15"/>
      <c r="J207" s="15"/>
      <c r="M207" s="15"/>
    </row>
    <row r="208" spans="6:13" x14ac:dyDescent="0.2">
      <c r="F208" s="16"/>
      <c r="G208" s="15"/>
      <c r="H208" s="15"/>
      <c r="I208" s="15"/>
      <c r="J208" s="15"/>
      <c r="M208" s="15"/>
    </row>
    <row r="209" spans="6:13" x14ac:dyDescent="0.2">
      <c r="F209" s="16"/>
      <c r="G209" s="15"/>
      <c r="H209" s="15"/>
      <c r="I209" s="15"/>
      <c r="J209" s="15"/>
      <c r="M209" s="15"/>
    </row>
    <row r="210" spans="6:13" x14ac:dyDescent="0.2">
      <c r="F210" s="16"/>
      <c r="G210" s="15"/>
      <c r="H210" s="15"/>
      <c r="I210" s="15"/>
      <c r="J210" s="15"/>
      <c r="M210" s="15"/>
    </row>
    <row r="211" spans="6:13" x14ac:dyDescent="0.2">
      <c r="F211" s="16"/>
      <c r="G211" s="15"/>
      <c r="H211" s="15"/>
      <c r="I211" s="15"/>
      <c r="J211" s="15"/>
      <c r="M211" s="15"/>
    </row>
    <row r="212" spans="6:13" x14ac:dyDescent="0.2">
      <c r="F212" s="16"/>
      <c r="G212" s="15"/>
      <c r="H212" s="15"/>
      <c r="I212" s="15"/>
      <c r="J212" s="15"/>
      <c r="M212" s="15"/>
    </row>
    <row r="213" spans="6:13" x14ac:dyDescent="0.2">
      <c r="F213" s="16"/>
      <c r="G213" s="15"/>
      <c r="H213" s="15"/>
      <c r="I213" s="15"/>
      <c r="J213" s="15"/>
      <c r="M213" s="15"/>
    </row>
    <row r="214" spans="6:13" x14ac:dyDescent="0.2">
      <c r="F214" s="16"/>
      <c r="G214" s="15"/>
      <c r="H214" s="15"/>
      <c r="I214" s="15"/>
      <c r="J214" s="15"/>
      <c r="M214" s="15"/>
    </row>
    <row r="215" spans="6:13" x14ac:dyDescent="0.2">
      <c r="F215" s="16"/>
      <c r="G215" s="15"/>
      <c r="H215" s="15"/>
      <c r="I215" s="15"/>
      <c r="J215" s="15"/>
      <c r="M215" s="15"/>
    </row>
    <row r="216" spans="6:13" x14ac:dyDescent="0.2">
      <c r="F216" s="16"/>
      <c r="G216" s="15"/>
      <c r="H216" s="15"/>
      <c r="I216" s="15"/>
      <c r="J216" s="15"/>
      <c r="M216" s="15"/>
    </row>
    <row r="217" spans="6:13" x14ac:dyDescent="0.2">
      <c r="F217" s="16"/>
      <c r="G217" s="15"/>
      <c r="H217" s="15"/>
      <c r="I217" s="15"/>
      <c r="J217" s="15"/>
      <c r="M217" s="15"/>
    </row>
    <row r="218" spans="6:13" x14ac:dyDescent="0.2">
      <c r="F218" s="16"/>
      <c r="G218" s="15"/>
      <c r="H218" s="15"/>
      <c r="I218" s="15"/>
      <c r="J218" s="15"/>
      <c r="M218" s="15"/>
    </row>
    <row r="219" spans="6:13" x14ac:dyDescent="0.2">
      <c r="F219" s="16"/>
      <c r="G219" s="15"/>
      <c r="H219" s="15"/>
      <c r="I219" s="15"/>
      <c r="J219" s="15"/>
      <c r="M219" s="15"/>
    </row>
    <row r="220" spans="6:13" x14ac:dyDescent="0.2">
      <c r="F220" s="16"/>
      <c r="G220" s="15"/>
      <c r="H220" s="15"/>
      <c r="I220" s="15"/>
      <c r="J220" s="15"/>
      <c r="M220" s="15"/>
    </row>
    <row r="221" spans="6:13" x14ac:dyDescent="0.2">
      <c r="F221" s="16"/>
      <c r="G221" s="15"/>
      <c r="H221" s="15"/>
      <c r="I221" s="15"/>
      <c r="J221" s="15"/>
      <c r="M221" s="15"/>
    </row>
    <row r="222" spans="6:13" x14ac:dyDescent="0.2">
      <c r="F222" s="16"/>
      <c r="G222" s="15"/>
      <c r="H222" s="15"/>
      <c r="I222" s="15"/>
      <c r="J222" s="15"/>
      <c r="M222" s="15"/>
    </row>
    <row r="223" spans="6:13" x14ac:dyDescent="0.2">
      <c r="F223" s="16"/>
      <c r="G223" s="15"/>
      <c r="H223" s="15"/>
      <c r="I223" s="15"/>
      <c r="J223" s="15"/>
      <c r="M223" s="15"/>
    </row>
    <row r="224" spans="6:13" x14ac:dyDescent="0.2">
      <c r="F224" s="16"/>
      <c r="G224" s="15"/>
      <c r="H224" s="15"/>
      <c r="I224" s="15"/>
      <c r="J224" s="15"/>
      <c r="M224" s="15"/>
    </row>
    <row r="225" spans="6:13" x14ac:dyDescent="0.2">
      <c r="F225" s="16"/>
      <c r="G225" s="15"/>
      <c r="H225" s="15"/>
      <c r="I225" s="15"/>
      <c r="J225" s="15"/>
      <c r="M225" s="15"/>
    </row>
    <row r="226" spans="6:13" x14ac:dyDescent="0.2">
      <c r="F226" s="16"/>
      <c r="G226" s="15"/>
      <c r="H226" s="15"/>
      <c r="I226" s="15"/>
      <c r="J226" s="15"/>
      <c r="M226" s="15"/>
    </row>
    <row r="227" spans="6:13" x14ac:dyDescent="0.2">
      <c r="F227" s="16"/>
      <c r="G227" s="15"/>
      <c r="H227" s="15"/>
      <c r="I227" s="15"/>
      <c r="J227" s="15"/>
      <c r="M227" s="15"/>
    </row>
    <row r="228" spans="6:13" x14ac:dyDescent="0.2">
      <c r="F228" s="16"/>
      <c r="G228" s="15"/>
      <c r="H228" s="15"/>
      <c r="I228" s="15"/>
      <c r="J228" s="15"/>
      <c r="M228" s="15"/>
    </row>
    <row r="229" spans="6:13" x14ac:dyDescent="0.2">
      <c r="F229" s="16"/>
      <c r="G229" s="15"/>
      <c r="H229" s="15"/>
      <c r="I229" s="15"/>
      <c r="J229" s="15"/>
      <c r="M229" s="15"/>
    </row>
    <row r="230" spans="6:13" x14ac:dyDescent="0.2">
      <c r="F230" s="16"/>
      <c r="G230" s="15"/>
      <c r="H230" s="15"/>
      <c r="I230" s="15"/>
      <c r="J230" s="15"/>
      <c r="M230" s="15"/>
    </row>
    <row r="231" spans="6:13" x14ac:dyDescent="0.2">
      <c r="F231" s="16"/>
      <c r="G231" s="15"/>
      <c r="H231" s="15"/>
      <c r="I231" s="15"/>
      <c r="J231" s="15"/>
      <c r="M231" s="15"/>
    </row>
    <row r="232" spans="6:13" x14ac:dyDescent="0.2">
      <c r="F232" s="16"/>
      <c r="G232" s="15"/>
      <c r="H232" s="15"/>
      <c r="I232" s="15"/>
      <c r="J232" s="15"/>
      <c r="M232" s="15"/>
    </row>
    <row r="233" spans="6:13" x14ac:dyDescent="0.2">
      <c r="F233" s="16"/>
      <c r="G233" s="15"/>
      <c r="H233" s="15"/>
      <c r="I233" s="15"/>
      <c r="J233" s="15"/>
      <c r="M233" s="15"/>
    </row>
    <row r="234" spans="6:13" x14ac:dyDescent="0.2">
      <c r="F234" s="16"/>
      <c r="G234" s="15"/>
      <c r="H234" s="15"/>
      <c r="I234" s="15"/>
      <c r="J234" s="15"/>
      <c r="M234" s="15"/>
    </row>
    <row r="235" spans="6:13" x14ac:dyDescent="0.2">
      <c r="F235" s="16"/>
      <c r="G235" s="15"/>
      <c r="H235" s="15"/>
      <c r="I235" s="15"/>
      <c r="J235" s="15"/>
      <c r="M235" s="15"/>
    </row>
    <row r="236" spans="6:13" x14ac:dyDescent="0.2">
      <c r="F236" s="16"/>
      <c r="G236" s="15"/>
      <c r="H236" s="15"/>
      <c r="I236" s="15"/>
      <c r="J236" s="15"/>
      <c r="M236" s="15"/>
    </row>
    <row r="237" spans="6:13" x14ac:dyDescent="0.2">
      <c r="F237" s="16"/>
      <c r="G237" s="15"/>
      <c r="H237" s="15"/>
      <c r="I237" s="15"/>
      <c r="J237" s="15"/>
      <c r="M237" s="15"/>
    </row>
    <row r="238" spans="6:13" x14ac:dyDescent="0.2">
      <c r="F238" s="16"/>
      <c r="G238" s="15"/>
      <c r="H238" s="15"/>
      <c r="I238" s="15"/>
      <c r="J238" s="15"/>
      <c r="M238" s="15"/>
    </row>
    <row r="239" spans="6:13" x14ac:dyDescent="0.2">
      <c r="F239" s="16"/>
      <c r="G239" s="15"/>
      <c r="H239" s="15"/>
      <c r="I239" s="15"/>
      <c r="J239" s="15"/>
      <c r="M239" s="15"/>
    </row>
    <row r="240" spans="6:13" x14ac:dyDescent="0.2">
      <c r="F240" s="16"/>
      <c r="G240" s="15"/>
      <c r="H240" s="15"/>
      <c r="I240" s="15"/>
      <c r="J240" s="15"/>
      <c r="M240" s="15"/>
    </row>
    <row r="241" spans="6:13" x14ac:dyDescent="0.2">
      <c r="F241" s="16"/>
      <c r="G241" s="15"/>
      <c r="H241" s="15"/>
      <c r="I241" s="15"/>
      <c r="J241" s="15"/>
      <c r="M241" s="15"/>
    </row>
    <row r="242" spans="6:13" x14ac:dyDescent="0.2">
      <c r="F242" s="16"/>
      <c r="G242" s="15"/>
      <c r="H242" s="15"/>
      <c r="I242" s="15"/>
      <c r="J242" s="15"/>
      <c r="M242" s="15"/>
    </row>
    <row r="243" spans="6:13" x14ac:dyDescent="0.2">
      <c r="F243" s="16"/>
      <c r="G243" s="15"/>
      <c r="H243" s="15"/>
      <c r="I243" s="15"/>
      <c r="J243" s="15"/>
      <c r="M243" s="15"/>
    </row>
    <row r="244" spans="6:13" x14ac:dyDescent="0.2">
      <c r="F244" s="16"/>
      <c r="G244" s="15"/>
      <c r="H244" s="15"/>
      <c r="I244" s="15"/>
      <c r="J244" s="15"/>
      <c r="M244" s="15"/>
    </row>
    <row r="245" spans="6:13" x14ac:dyDescent="0.2">
      <c r="F245" s="16"/>
      <c r="G245" s="15"/>
      <c r="H245" s="15"/>
      <c r="I245" s="15"/>
      <c r="J245" s="15"/>
      <c r="M245" s="15"/>
    </row>
    <row r="246" spans="6:13" x14ac:dyDescent="0.2">
      <c r="F246" s="16"/>
      <c r="G246" s="15"/>
      <c r="H246" s="15"/>
      <c r="I246" s="15"/>
      <c r="J246" s="15"/>
      <c r="M246" s="15"/>
    </row>
    <row r="247" spans="6:13" x14ac:dyDescent="0.2">
      <c r="F247" s="16"/>
      <c r="G247" s="15"/>
      <c r="H247" s="15"/>
      <c r="I247" s="15"/>
      <c r="J247" s="15"/>
      <c r="M247" s="15"/>
    </row>
    <row r="248" spans="6:13" x14ac:dyDescent="0.2">
      <c r="F248" s="16"/>
      <c r="G248" s="15"/>
      <c r="H248" s="15"/>
      <c r="I248" s="15"/>
      <c r="J248" s="15"/>
      <c r="M248" s="15"/>
    </row>
    <row r="249" spans="6:13" x14ac:dyDescent="0.2">
      <c r="F249" s="16"/>
      <c r="G249" s="15"/>
      <c r="H249" s="15"/>
      <c r="I249" s="15"/>
      <c r="J249" s="15"/>
      <c r="M249" s="15"/>
    </row>
    <row r="250" spans="6:13" x14ac:dyDescent="0.2">
      <c r="F250" s="16"/>
      <c r="G250" s="15"/>
      <c r="H250" s="15"/>
      <c r="I250" s="15"/>
      <c r="J250" s="15"/>
      <c r="M250" s="15"/>
    </row>
    <row r="251" spans="6:13" x14ac:dyDescent="0.2">
      <c r="F251" s="16"/>
      <c r="G251" s="15"/>
      <c r="H251" s="15"/>
      <c r="I251" s="15"/>
      <c r="J251" s="15"/>
      <c r="M251" s="15"/>
    </row>
    <row r="252" spans="6:13" x14ac:dyDescent="0.2">
      <c r="F252" s="16"/>
      <c r="G252" s="15"/>
      <c r="H252" s="15"/>
      <c r="I252" s="15"/>
      <c r="J252" s="15"/>
      <c r="M252" s="15"/>
    </row>
    <row r="253" spans="6:13" x14ac:dyDescent="0.2">
      <c r="F253" s="16"/>
      <c r="G253" s="15"/>
      <c r="H253" s="15"/>
      <c r="I253" s="15"/>
      <c r="J253" s="15"/>
      <c r="M253" s="15"/>
    </row>
    <row r="254" spans="6:13" x14ac:dyDescent="0.2">
      <c r="F254" s="16"/>
      <c r="G254" s="15"/>
      <c r="H254" s="15"/>
      <c r="I254" s="15"/>
      <c r="J254" s="15"/>
      <c r="M254" s="15"/>
    </row>
    <row r="255" spans="6:13" x14ac:dyDescent="0.2">
      <c r="F255" s="16"/>
      <c r="G255" s="15"/>
      <c r="H255" s="15"/>
      <c r="I255" s="15"/>
      <c r="J255" s="15"/>
      <c r="M255" s="15"/>
    </row>
    <row r="256" spans="6:13" x14ac:dyDescent="0.2">
      <c r="F256" s="16"/>
      <c r="G256" s="15"/>
      <c r="H256" s="15"/>
      <c r="I256" s="15"/>
      <c r="J256" s="15"/>
      <c r="M256" s="15"/>
    </row>
    <row r="257" spans="6:13" x14ac:dyDescent="0.2">
      <c r="F257" s="16"/>
      <c r="G257" s="15"/>
      <c r="H257" s="15"/>
      <c r="I257" s="15"/>
      <c r="J257" s="15"/>
      <c r="M257" s="15"/>
    </row>
    <row r="258" spans="6:13" x14ac:dyDescent="0.2">
      <c r="F258" s="16"/>
      <c r="G258" s="15"/>
      <c r="H258" s="15"/>
      <c r="I258" s="15"/>
      <c r="J258" s="15"/>
      <c r="M258" s="15"/>
    </row>
    <row r="259" spans="6:13" x14ac:dyDescent="0.2">
      <c r="F259" s="16"/>
      <c r="G259" s="15"/>
      <c r="H259" s="15"/>
      <c r="I259" s="15"/>
      <c r="J259" s="15"/>
      <c r="M259" s="15"/>
    </row>
    <row r="260" spans="6:13" x14ac:dyDescent="0.2">
      <c r="F260" s="16"/>
      <c r="G260" s="15"/>
      <c r="H260" s="15"/>
      <c r="I260" s="15"/>
      <c r="J260" s="15"/>
      <c r="M260" s="15"/>
    </row>
    <row r="261" spans="6:13" x14ac:dyDescent="0.2">
      <c r="F261" s="16"/>
      <c r="G261" s="15"/>
      <c r="H261" s="15"/>
      <c r="I261" s="15"/>
      <c r="J261" s="15"/>
      <c r="M261" s="15"/>
    </row>
    <row r="262" spans="6:13" x14ac:dyDescent="0.2">
      <c r="F262" s="16"/>
      <c r="G262" s="15"/>
      <c r="H262" s="15"/>
      <c r="I262" s="15"/>
      <c r="J262" s="15"/>
      <c r="M262" s="15"/>
    </row>
    <row r="263" spans="6:13" x14ac:dyDescent="0.2">
      <c r="F263" s="16"/>
      <c r="G263" s="15"/>
      <c r="H263" s="15"/>
      <c r="I263" s="15"/>
      <c r="J263" s="15"/>
      <c r="M263" s="15"/>
    </row>
    <row r="264" spans="6:13" x14ac:dyDescent="0.2">
      <c r="F264" s="16"/>
      <c r="G264" s="15"/>
      <c r="H264" s="15"/>
      <c r="I264" s="15"/>
      <c r="J264" s="15"/>
      <c r="M264" s="15"/>
    </row>
    <row r="265" spans="6:13" x14ac:dyDescent="0.2">
      <c r="F265" s="16"/>
      <c r="G265" s="15"/>
      <c r="H265" s="15"/>
      <c r="I265" s="15"/>
      <c r="J265" s="15"/>
      <c r="M265" s="15"/>
    </row>
    <row r="266" spans="6:13" x14ac:dyDescent="0.2">
      <c r="F266" s="16"/>
      <c r="G266" s="15"/>
      <c r="H266" s="15"/>
      <c r="I266" s="15"/>
      <c r="J266" s="15"/>
      <c r="M266" s="15"/>
    </row>
    <row r="267" spans="6:13" x14ac:dyDescent="0.2">
      <c r="F267" s="16"/>
      <c r="G267" s="15"/>
      <c r="H267" s="15"/>
      <c r="I267" s="15"/>
      <c r="J267" s="15"/>
      <c r="M267" s="15"/>
    </row>
    <row r="268" spans="6:13" x14ac:dyDescent="0.2">
      <c r="F268" s="16"/>
      <c r="G268" s="15"/>
      <c r="H268" s="15"/>
      <c r="I268" s="15"/>
      <c r="J268" s="15"/>
      <c r="M268" s="15"/>
    </row>
    <row r="269" spans="6:13" x14ac:dyDescent="0.2">
      <c r="F269" s="16"/>
      <c r="G269" s="15"/>
      <c r="H269" s="15"/>
      <c r="I269" s="15"/>
      <c r="J269" s="15"/>
      <c r="M269" s="15"/>
    </row>
    <row r="270" spans="6:13" x14ac:dyDescent="0.2">
      <c r="F270" s="16"/>
      <c r="G270" s="15"/>
      <c r="H270" s="15"/>
      <c r="I270" s="15"/>
      <c r="J270" s="15"/>
      <c r="M270" s="15"/>
    </row>
    <row r="271" spans="6:13" x14ac:dyDescent="0.2">
      <c r="F271" s="16"/>
      <c r="G271" s="15"/>
      <c r="H271" s="15"/>
      <c r="I271" s="15"/>
      <c r="J271" s="15"/>
      <c r="M271" s="15"/>
    </row>
    <row r="272" spans="6:13" x14ac:dyDescent="0.2">
      <c r="F272" s="16"/>
      <c r="G272" s="15"/>
      <c r="H272" s="15"/>
      <c r="I272" s="15"/>
      <c r="J272" s="15"/>
      <c r="M272" s="15"/>
    </row>
    <row r="273" spans="6:13" x14ac:dyDescent="0.2">
      <c r="F273" s="16"/>
      <c r="G273" s="15"/>
      <c r="H273" s="15"/>
      <c r="I273" s="15"/>
      <c r="J273" s="15"/>
      <c r="M273" s="15"/>
    </row>
    <row r="274" spans="6:13" x14ac:dyDescent="0.2">
      <c r="F274" s="16"/>
      <c r="G274" s="15"/>
      <c r="H274" s="15"/>
      <c r="I274" s="15"/>
      <c r="J274" s="15"/>
      <c r="M274" s="15"/>
    </row>
    <row r="275" spans="6:13" x14ac:dyDescent="0.2">
      <c r="F275" s="16"/>
      <c r="G275" s="15"/>
      <c r="H275" s="15"/>
      <c r="I275" s="15"/>
      <c r="J275" s="15"/>
      <c r="M275" s="15"/>
    </row>
    <row r="276" spans="6:13" x14ac:dyDescent="0.2">
      <c r="F276" s="16"/>
      <c r="G276" s="15"/>
      <c r="H276" s="15"/>
      <c r="I276" s="15"/>
      <c r="J276" s="15"/>
      <c r="M276" s="15"/>
    </row>
    <row r="277" spans="6:13" x14ac:dyDescent="0.2">
      <c r="F277" s="16"/>
      <c r="G277" s="15"/>
      <c r="H277" s="15"/>
      <c r="I277" s="15"/>
      <c r="J277" s="15"/>
      <c r="M277" s="15"/>
    </row>
    <row r="278" spans="6:13" x14ac:dyDescent="0.2">
      <c r="F278" s="16"/>
      <c r="G278" s="15"/>
      <c r="H278" s="15"/>
      <c r="I278" s="15"/>
      <c r="J278" s="15"/>
      <c r="M278" s="15"/>
    </row>
    <row r="279" spans="6:13" x14ac:dyDescent="0.2">
      <c r="F279" s="16"/>
      <c r="G279" s="15"/>
      <c r="H279" s="15"/>
      <c r="I279" s="15"/>
      <c r="J279" s="15"/>
      <c r="M279" s="15"/>
    </row>
    <row r="280" spans="6:13" x14ac:dyDescent="0.2">
      <c r="F280" s="16"/>
      <c r="G280" s="15"/>
      <c r="H280" s="15"/>
      <c r="I280" s="15"/>
      <c r="J280" s="15"/>
      <c r="M280" s="15"/>
    </row>
    <row r="281" spans="6:13" x14ac:dyDescent="0.2">
      <c r="F281" s="16"/>
      <c r="G281" s="15"/>
      <c r="H281" s="15"/>
      <c r="I281" s="15"/>
      <c r="J281" s="15"/>
      <c r="M281" s="15"/>
    </row>
    <row r="282" spans="6:13" x14ac:dyDescent="0.2">
      <c r="F282" s="16"/>
      <c r="G282" s="15"/>
      <c r="H282" s="15"/>
      <c r="I282" s="15"/>
      <c r="J282" s="15"/>
      <c r="M282" s="15"/>
    </row>
    <row r="283" spans="6:13" x14ac:dyDescent="0.2">
      <c r="F283" s="16"/>
      <c r="G283" s="15"/>
      <c r="H283" s="15"/>
      <c r="I283" s="15"/>
      <c r="J283" s="15"/>
      <c r="M283" s="15"/>
    </row>
    <row r="284" spans="6:13" x14ac:dyDescent="0.2">
      <c r="F284" s="16"/>
      <c r="G284" s="15"/>
      <c r="H284" s="15"/>
      <c r="I284" s="15"/>
      <c r="J284" s="15"/>
      <c r="M284" s="15"/>
    </row>
    <row r="285" spans="6:13" x14ac:dyDescent="0.2">
      <c r="F285" s="16"/>
      <c r="G285" s="15"/>
      <c r="H285" s="15"/>
      <c r="I285" s="15"/>
      <c r="J285" s="15"/>
      <c r="M285" s="15"/>
    </row>
    <row r="286" spans="6:13" x14ac:dyDescent="0.2">
      <c r="F286" s="16"/>
      <c r="G286" s="15"/>
      <c r="H286" s="15"/>
      <c r="I286" s="15"/>
      <c r="J286" s="15"/>
      <c r="M286" s="15"/>
    </row>
    <row r="287" spans="6:13" x14ac:dyDescent="0.2">
      <c r="F287" s="16"/>
      <c r="G287" s="15"/>
      <c r="H287" s="15"/>
      <c r="I287" s="15"/>
      <c r="J287" s="15"/>
      <c r="M287" s="15"/>
    </row>
    <row r="288" spans="6:13" x14ac:dyDescent="0.2">
      <c r="F288" s="16"/>
      <c r="G288" s="15"/>
      <c r="H288" s="15"/>
      <c r="I288" s="15"/>
      <c r="J288" s="15"/>
      <c r="M288" s="15"/>
    </row>
    <row r="289" spans="6:13" x14ac:dyDescent="0.2">
      <c r="F289" s="16"/>
      <c r="G289" s="15"/>
      <c r="H289" s="15"/>
      <c r="I289" s="15"/>
      <c r="J289" s="15"/>
      <c r="M289" s="15"/>
    </row>
    <row r="290" spans="6:13" x14ac:dyDescent="0.2">
      <c r="F290" s="16"/>
      <c r="G290" s="15"/>
      <c r="H290" s="15"/>
      <c r="I290" s="15"/>
      <c r="J290" s="15"/>
      <c r="M290" s="15"/>
    </row>
    <row r="291" spans="6:13" x14ac:dyDescent="0.2">
      <c r="F291" s="16"/>
      <c r="G291" s="15"/>
      <c r="H291" s="15"/>
      <c r="I291" s="15"/>
      <c r="J291" s="15"/>
      <c r="M291" s="15"/>
    </row>
    <row r="292" spans="6:13" x14ac:dyDescent="0.2">
      <c r="F292" s="16"/>
      <c r="G292" s="15"/>
      <c r="H292" s="15"/>
      <c r="I292" s="15"/>
      <c r="J292" s="15"/>
      <c r="M292" s="15"/>
    </row>
    <row r="293" spans="6:13" x14ac:dyDescent="0.2">
      <c r="F293" s="16"/>
      <c r="G293" s="15"/>
      <c r="H293" s="15"/>
      <c r="I293" s="15"/>
      <c r="J293" s="15"/>
      <c r="M293" s="15"/>
    </row>
    <row r="294" spans="6:13" x14ac:dyDescent="0.2">
      <c r="F294" s="16"/>
      <c r="G294" s="15"/>
      <c r="H294" s="15"/>
      <c r="I294" s="15"/>
      <c r="J294" s="15"/>
      <c r="M294" s="15"/>
    </row>
    <row r="295" spans="6:13" x14ac:dyDescent="0.2">
      <c r="F295" s="16"/>
      <c r="G295" s="15"/>
      <c r="H295" s="15"/>
      <c r="I295" s="15"/>
      <c r="J295" s="15"/>
      <c r="M295" s="15"/>
    </row>
    <row r="296" spans="6:13" x14ac:dyDescent="0.2">
      <c r="F296" s="16"/>
      <c r="G296" s="15"/>
      <c r="H296" s="15"/>
      <c r="I296" s="15"/>
      <c r="J296" s="15"/>
      <c r="M296" s="15"/>
    </row>
    <row r="297" spans="6:13" x14ac:dyDescent="0.2">
      <c r="F297" s="16"/>
      <c r="G297" s="15"/>
      <c r="H297" s="15"/>
      <c r="I297" s="15"/>
      <c r="J297" s="15"/>
      <c r="M297" s="15"/>
    </row>
    <row r="298" spans="6:13" x14ac:dyDescent="0.2">
      <c r="F298" s="16"/>
      <c r="G298" s="15"/>
      <c r="H298" s="15"/>
      <c r="I298" s="15"/>
      <c r="J298" s="15"/>
      <c r="M298" s="15"/>
    </row>
    <row r="299" spans="6:13" x14ac:dyDescent="0.2">
      <c r="F299" s="16"/>
      <c r="G299" s="15"/>
      <c r="H299" s="15"/>
      <c r="I299" s="15"/>
      <c r="J299" s="15"/>
      <c r="M299" s="15"/>
    </row>
    <row r="300" spans="6:13" x14ac:dyDescent="0.2">
      <c r="F300" s="16"/>
      <c r="G300" s="15"/>
      <c r="H300" s="15"/>
      <c r="I300" s="15"/>
      <c r="J300" s="15"/>
      <c r="M300" s="15"/>
    </row>
    <row r="301" spans="6:13" x14ac:dyDescent="0.2">
      <c r="F301" s="16"/>
      <c r="G301" s="15"/>
      <c r="H301" s="15"/>
      <c r="I301" s="15"/>
      <c r="J301" s="15"/>
      <c r="M301" s="15"/>
    </row>
    <row r="302" spans="6:13" x14ac:dyDescent="0.2">
      <c r="F302" s="16"/>
      <c r="G302" s="15"/>
      <c r="H302" s="15"/>
      <c r="I302" s="15"/>
      <c r="J302" s="15"/>
      <c r="M302" s="15"/>
    </row>
    <row r="303" spans="6:13" x14ac:dyDescent="0.2">
      <c r="F303" s="16"/>
      <c r="G303" s="15"/>
      <c r="H303" s="15"/>
      <c r="I303" s="15"/>
      <c r="J303" s="15"/>
      <c r="M303" s="15"/>
    </row>
    <row r="304" spans="6:13" x14ac:dyDescent="0.2">
      <c r="F304" s="16"/>
      <c r="G304" s="15"/>
      <c r="H304" s="15"/>
      <c r="I304" s="15"/>
      <c r="J304" s="15"/>
      <c r="M304" s="15"/>
    </row>
    <row r="305" spans="6:13" x14ac:dyDescent="0.2">
      <c r="F305" s="16"/>
      <c r="G305" s="15"/>
      <c r="H305" s="15"/>
      <c r="I305" s="15"/>
      <c r="J305" s="15"/>
      <c r="M305" s="15"/>
    </row>
    <row r="306" spans="6:13" x14ac:dyDescent="0.2">
      <c r="F306" s="16"/>
      <c r="G306" s="15"/>
      <c r="H306" s="15"/>
      <c r="I306" s="15"/>
      <c r="J306" s="15"/>
      <c r="M306" s="15"/>
    </row>
    <row r="307" spans="6:13" x14ac:dyDescent="0.2">
      <c r="F307" s="16"/>
      <c r="G307" s="15"/>
      <c r="H307" s="15"/>
      <c r="I307" s="15"/>
      <c r="J307" s="15"/>
      <c r="M307" s="15"/>
    </row>
    <row r="308" spans="6:13" x14ac:dyDescent="0.2">
      <c r="F308" s="16"/>
      <c r="G308" s="15"/>
      <c r="H308" s="15"/>
      <c r="I308" s="15"/>
      <c r="J308" s="15"/>
      <c r="M308" s="15"/>
    </row>
    <row r="309" spans="6:13" x14ac:dyDescent="0.2">
      <c r="F309" s="16"/>
      <c r="G309" s="15"/>
      <c r="H309" s="15"/>
      <c r="I309" s="15"/>
      <c r="J309" s="15"/>
      <c r="M309" s="15"/>
    </row>
    <row r="310" spans="6:13" x14ac:dyDescent="0.2">
      <c r="F310" s="16"/>
      <c r="G310" s="15"/>
      <c r="H310" s="15"/>
      <c r="I310" s="15"/>
      <c r="J310" s="15"/>
      <c r="M310" s="15"/>
    </row>
    <row r="311" spans="6:13" x14ac:dyDescent="0.2">
      <c r="F311" s="16"/>
      <c r="G311" s="15"/>
      <c r="H311" s="15"/>
      <c r="I311" s="15"/>
      <c r="J311" s="15"/>
      <c r="M311" s="15"/>
    </row>
    <row r="312" spans="6:13" x14ac:dyDescent="0.2">
      <c r="F312" s="16"/>
      <c r="G312" s="15"/>
      <c r="H312" s="15"/>
      <c r="I312" s="15"/>
      <c r="J312" s="15"/>
      <c r="M312" s="15"/>
    </row>
    <row r="313" spans="6:13" x14ac:dyDescent="0.2">
      <c r="F313" s="16"/>
      <c r="G313" s="15"/>
      <c r="H313" s="15"/>
      <c r="I313" s="15"/>
      <c r="J313" s="15"/>
      <c r="M313" s="15"/>
    </row>
    <row r="314" spans="6:13" x14ac:dyDescent="0.2">
      <c r="F314" s="16"/>
      <c r="G314" s="15"/>
      <c r="H314" s="15"/>
      <c r="I314" s="15"/>
      <c r="J314" s="15"/>
      <c r="M314" s="15"/>
    </row>
    <row r="315" spans="6:13" x14ac:dyDescent="0.2">
      <c r="F315" s="16"/>
      <c r="G315" s="15"/>
      <c r="H315" s="15"/>
      <c r="I315" s="15"/>
      <c r="J315" s="15"/>
      <c r="M315" s="15"/>
    </row>
    <row r="316" spans="6:13" x14ac:dyDescent="0.2">
      <c r="F316" s="16"/>
      <c r="G316" s="15"/>
      <c r="H316" s="15"/>
      <c r="I316" s="15"/>
      <c r="J316" s="15"/>
      <c r="M316" s="15"/>
    </row>
    <row r="317" spans="6:13" x14ac:dyDescent="0.2">
      <c r="F317" s="16"/>
      <c r="G317" s="15"/>
      <c r="H317" s="15"/>
      <c r="I317" s="15"/>
      <c r="J317" s="15"/>
      <c r="M317" s="15"/>
    </row>
    <row r="318" spans="6:13" x14ac:dyDescent="0.2">
      <c r="F318" s="16"/>
      <c r="G318" s="15"/>
      <c r="H318" s="15"/>
      <c r="I318" s="15"/>
      <c r="J318" s="15"/>
      <c r="M318" s="15"/>
    </row>
    <row r="319" spans="6:13" x14ac:dyDescent="0.2">
      <c r="F319" s="16"/>
      <c r="G319" s="15"/>
      <c r="H319" s="15"/>
      <c r="I319" s="15"/>
      <c r="J319" s="15"/>
      <c r="M319" s="15"/>
    </row>
    <row r="320" spans="6:13" x14ac:dyDescent="0.2">
      <c r="F320" s="16"/>
      <c r="G320" s="15"/>
      <c r="H320" s="15"/>
      <c r="I320" s="15"/>
      <c r="J320" s="15"/>
      <c r="M320" s="15"/>
    </row>
    <row r="321" spans="6:13" x14ac:dyDescent="0.2">
      <c r="F321" s="16"/>
      <c r="G321" s="15"/>
      <c r="H321" s="15"/>
      <c r="I321" s="15"/>
      <c r="J321" s="15"/>
      <c r="M321" s="15"/>
    </row>
    <row r="322" spans="6:13" x14ac:dyDescent="0.2">
      <c r="F322" s="16"/>
      <c r="G322" s="15"/>
      <c r="H322" s="15"/>
      <c r="I322" s="15"/>
      <c r="J322" s="15"/>
      <c r="M322" s="15"/>
    </row>
    <row r="323" spans="6:13" x14ac:dyDescent="0.2">
      <c r="F323" s="16"/>
      <c r="G323" s="15"/>
      <c r="H323" s="15"/>
      <c r="I323" s="15"/>
      <c r="J323" s="15"/>
      <c r="M323" s="15"/>
    </row>
    <row r="324" spans="6:13" x14ac:dyDescent="0.2">
      <c r="F324" s="16"/>
      <c r="G324" s="15"/>
      <c r="H324" s="15"/>
      <c r="I324" s="15"/>
      <c r="J324" s="15"/>
      <c r="M324" s="15"/>
    </row>
    <row r="325" spans="6:13" x14ac:dyDescent="0.2">
      <c r="F325" s="16"/>
      <c r="G325" s="15"/>
      <c r="H325" s="15"/>
      <c r="I325" s="15"/>
      <c r="J325" s="15"/>
      <c r="M325" s="15"/>
    </row>
    <row r="326" spans="6:13" x14ac:dyDescent="0.2">
      <c r="F326" s="16"/>
      <c r="G326" s="15"/>
      <c r="H326" s="15"/>
      <c r="I326" s="15"/>
      <c r="J326" s="15"/>
      <c r="M326" s="15"/>
    </row>
    <row r="327" spans="6:13" x14ac:dyDescent="0.2">
      <c r="F327" s="16"/>
      <c r="G327" s="15"/>
      <c r="H327" s="15"/>
      <c r="I327" s="15"/>
      <c r="J327" s="15"/>
      <c r="M327" s="15"/>
    </row>
    <row r="328" spans="6:13" x14ac:dyDescent="0.2">
      <c r="F328" s="16"/>
      <c r="G328" s="15"/>
      <c r="H328" s="15"/>
      <c r="I328" s="15"/>
      <c r="J328" s="15"/>
      <c r="M328" s="15"/>
    </row>
    <row r="329" spans="6:13" x14ac:dyDescent="0.2">
      <c r="F329" s="16"/>
      <c r="G329" s="15"/>
      <c r="H329" s="15"/>
      <c r="I329" s="15"/>
      <c r="J329" s="15"/>
      <c r="M329" s="15"/>
    </row>
    <row r="330" spans="6:13" x14ac:dyDescent="0.2">
      <c r="F330" s="16"/>
      <c r="G330" s="15"/>
      <c r="H330" s="15"/>
      <c r="I330" s="15"/>
      <c r="J330" s="15"/>
      <c r="M330" s="15"/>
    </row>
    <row r="331" spans="6:13" x14ac:dyDescent="0.2">
      <c r="F331" s="16"/>
      <c r="G331" s="15"/>
      <c r="H331" s="15"/>
      <c r="I331" s="15"/>
      <c r="J331" s="15"/>
      <c r="M331" s="15"/>
    </row>
    <row r="332" spans="6:13" x14ac:dyDescent="0.2">
      <c r="F332" s="16"/>
      <c r="G332" s="15"/>
      <c r="H332" s="15"/>
      <c r="I332" s="15"/>
      <c r="J332" s="15"/>
      <c r="M332" s="15"/>
    </row>
    <row r="333" spans="6:13" x14ac:dyDescent="0.2">
      <c r="F333" s="16"/>
      <c r="G333" s="15"/>
      <c r="H333" s="15"/>
      <c r="I333" s="15"/>
      <c r="J333" s="15"/>
      <c r="M333" s="15"/>
    </row>
    <row r="334" spans="6:13" x14ac:dyDescent="0.2">
      <c r="F334" s="16"/>
      <c r="G334" s="15"/>
      <c r="H334" s="15"/>
      <c r="I334" s="15"/>
      <c r="J334" s="15"/>
      <c r="M334" s="15"/>
    </row>
    <row r="335" spans="6:13" x14ac:dyDescent="0.2">
      <c r="F335" s="16"/>
      <c r="G335" s="15"/>
      <c r="H335" s="15"/>
      <c r="I335" s="15"/>
      <c r="J335" s="15"/>
      <c r="M335" s="15"/>
    </row>
    <row r="336" spans="6:13" x14ac:dyDescent="0.2">
      <c r="F336" s="16"/>
      <c r="G336" s="15"/>
      <c r="H336" s="15"/>
      <c r="I336" s="15"/>
      <c r="J336" s="15"/>
      <c r="M336" s="15"/>
    </row>
    <row r="337" spans="6:13" x14ac:dyDescent="0.2">
      <c r="F337" s="16"/>
      <c r="G337" s="15"/>
      <c r="H337" s="15"/>
      <c r="I337" s="15"/>
      <c r="J337" s="15"/>
      <c r="M337" s="15"/>
    </row>
    <row r="338" spans="6:13" x14ac:dyDescent="0.2">
      <c r="F338" s="16"/>
      <c r="G338" s="15"/>
      <c r="H338" s="15"/>
      <c r="I338" s="15"/>
      <c r="J338" s="15"/>
      <c r="M338" s="15"/>
    </row>
    <row r="339" spans="6:13" x14ac:dyDescent="0.2">
      <c r="F339" s="16"/>
      <c r="G339" s="15"/>
      <c r="H339" s="15"/>
      <c r="I339" s="15"/>
      <c r="J339" s="15"/>
      <c r="M339" s="15"/>
    </row>
    <row r="340" spans="6:13" x14ac:dyDescent="0.2">
      <c r="F340" s="16"/>
      <c r="G340" s="15"/>
      <c r="H340" s="15"/>
      <c r="I340" s="15"/>
      <c r="J340" s="15"/>
      <c r="M340" s="15"/>
    </row>
    <row r="341" spans="6:13" x14ac:dyDescent="0.2">
      <c r="F341" s="16"/>
      <c r="G341" s="15"/>
      <c r="H341" s="15"/>
      <c r="I341" s="15"/>
      <c r="J341" s="15"/>
      <c r="M341" s="15"/>
    </row>
    <row r="342" spans="6:13" x14ac:dyDescent="0.2">
      <c r="F342" s="16"/>
      <c r="G342" s="15"/>
      <c r="H342" s="15"/>
      <c r="I342" s="15"/>
      <c r="J342" s="15"/>
      <c r="M342" s="15"/>
    </row>
    <row r="343" spans="6:13" x14ac:dyDescent="0.2">
      <c r="F343" s="16"/>
      <c r="G343" s="15"/>
      <c r="H343" s="15"/>
      <c r="I343" s="15"/>
      <c r="J343" s="15"/>
      <c r="M343" s="15"/>
    </row>
    <row r="344" spans="6:13" x14ac:dyDescent="0.2">
      <c r="F344" s="16"/>
      <c r="G344" s="15"/>
      <c r="H344" s="15"/>
      <c r="I344" s="15"/>
      <c r="J344" s="15"/>
      <c r="M344" s="15"/>
    </row>
    <row r="345" spans="6:13" x14ac:dyDescent="0.2">
      <c r="F345" s="16"/>
      <c r="G345" s="15"/>
      <c r="H345" s="15"/>
      <c r="I345" s="15"/>
      <c r="J345" s="15"/>
      <c r="M345" s="15"/>
    </row>
    <row r="346" spans="6:13" x14ac:dyDescent="0.2">
      <c r="F346" s="16"/>
      <c r="G346" s="15"/>
      <c r="H346" s="15"/>
      <c r="I346" s="15"/>
      <c r="J346" s="15"/>
      <c r="M346" s="15"/>
    </row>
    <row r="347" spans="6:13" x14ac:dyDescent="0.2">
      <c r="F347" s="16"/>
      <c r="G347" s="15"/>
      <c r="H347" s="15"/>
      <c r="I347" s="15"/>
      <c r="J347" s="15"/>
      <c r="M347" s="15"/>
    </row>
    <row r="348" spans="6:13" x14ac:dyDescent="0.2">
      <c r="F348" s="16"/>
      <c r="G348" s="15"/>
      <c r="H348" s="15"/>
      <c r="I348" s="15"/>
      <c r="J348" s="15"/>
      <c r="M348" s="15"/>
    </row>
    <row r="349" spans="6:13" x14ac:dyDescent="0.2">
      <c r="F349" s="16"/>
      <c r="G349" s="15"/>
      <c r="H349" s="15"/>
      <c r="I349" s="15"/>
      <c r="J349" s="15"/>
      <c r="M349" s="15"/>
    </row>
    <row r="350" spans="6:13" x14ac:dyDescent="0.2">
      <c r="F350" s="16"/>
      <c r="G350" s="15"/>
      <c r="H350" s="15"/>
      <c r="I350" s="15"/>
      <c r="J350" s="15"/>
      <c r="M350" s="15"/>
    </row>
    <row r="351" spans="6:13" x14ac:dyDescent="0.2">
      <c r="F351" s="16"/>
      <c r="G351" s="15"/>
      <c r="H351" s="15"/>
      <c r="I351" s="15"/>
      <c r="J351" s="15"/>
      <c r="M351" s="15"/>
    </row>
    <row r="352" spans="6:13" x14ac:dyDescent="0.2">
      <c r="F352" s="16"/>
      <c r="G352" s="15"/>
      <c r="H352" s="15"/>
      <c r="I352" s="15"/>
      <c r="J352" s="15"/>
      <c r="M352" s="15"/>
    </row>
    <row r="353" spans="6:13" x14ac:dyDescent="0.2">
      <c r="F353" s="16"/>
      <c r="G353" s="15"/>
      <c r="H353" s="15"/>
      <c r="I353" s="15"/>
      <c r="J353" s="15"/>
      <c r="M353" s="15"/>
    </row>
    <row r="354" spans="6:13" x14ac:dyDescent="0.2">
      <c r="F354" s="16"/>
      <c r="G354" s="15"/>
      <c r="H354" s="15"/>
      <c r="I354" s="15"/>
      <c r="J354" s="15"/>
      <c r="M354" s="15"/>
    </row>
    <row r="355" spans="6:13" x14ac:dyDescent="0.2">
      <c r="F355" s="16"/>
      <c r="G355" s="15"/>
      <c r="H355" s="15"/>
      <c r="I355" s="15"/>
      <c r="J355" s="15"/>
      <c r="M355" s="15"/>
    </row>
    <row r="356" spans="6:13" x14ac:dyDescent="0.2">
      <c r="F356" s="16"/>
      <c r="G356" s="15"/>
      <c r="H356" s="15"/>
      <c r="I356" s="15"/>
      <c r="J356" s="15"/>
      <c r="M356" s="15"/>
    </row>
    <row r="357" spans="6:13" x14ac:dyDescent="0.2">
      <c r="F357" s="16"/>
      <c r="G357" s="15"/>
      <c r="H357" s="15"/>
      <c r="I357" s="15"/>
      <c r="J357" s="15"/>
      <c r="M357" s="15"/>
    </row>
    <row r="358" spans="6:13" x14ac:dyDescent="0.2">
      <c r="F358" s="16"/>
      <c r="G358" s="15"/>
      <c r="H358" s="15"/>
      <c r="I358" s="15"/>
      <c r="J358" s="15"/>
      <c r="M358" s="15"/>
    </row>
    <row r="359" spans="6:13" x14ac:dyDescent="0.2">
      <c r="F359" s="16"/>
      <c r="G359" s="15"/>
      <c r="H359" s="15"/>
      <c r="I359" s="15"/>
      <c r="J359" s="15"/>
      <c r="M359" s="15"/>
    </row>
    <row r="360" spans="6:13" x14ac:dyDescent="0.2">
      <c r="F360" s="16"/>
      <c r="G360" s="15"/>
      <c r="H360" s="15"/>
      <c r="I360" s="15"/>
      <c r="J360" s="15"/>
      <c r="M360" s="15"/>
    </row>
    <row r="361" spans="6:13" x14ac:dyDescent="0.2">
      <c r="F361" s="16"/>
      <c r="G361" s="15"/>
      <c r="H361" s="15"/>
      <c r="I361" s="15"/>
      <c r="J361" s="15"/>
      <c r="M361" s="15"/>
    </row>
    <row r="362" spans="6:13" x14ac:dyDescent="0.2">
      <c r="F362" s="16"/>
      <c r="G362" s="15"/>
      <c r="H362" s="15"/>
      <c r="I362" s="15"/>
      <c r="J362" s="15"/>
      <c r="M362" s="15"/>
    </row>
    <row r="363" spans="6:13" x14ac:dyDescent="0.2">
      <c r="F363" s="16"/>
      <c r="G363" s="15"/>
      <c r="H363" s="15"/>
      <c r="I363" s="15"/>
      <c r="J363" s="15"/>
      <c r="M363" s="15"/>
    </row>
    <row r="364" spans="6:13" x14ac:dyDescent="0.2">
      <c r="F364" s="16"/>
      <c r="G364" s="15"/>
      <c r="H364" s="15"/>
      <c r="I364" s="15"/>
      <c r="J364" s="15"/>
      <c r="M364" s="15"/>
    </row>
    <row r="365" spans="6:13" x14ac:dyDescent="0.2">
      <c r="F365" s="16"/>
      <c r="G365" s="15"/>
      <c r="H365" s="15"/>
      <c r="I365" s="15"/>
      <c r="J365" s="15"/>
      <c r="M365" s="15"/>
    </row>
    <row r="366" spans="6:13" x14ac:dyDescent="0.2">
      <c r="F366" s="16"/>
      <c r="G366" s="15"/>
      <c r="H366" s="15"/>
      <c r="I366" s="15"/>
      <c r="J366" s="15"/>
      <c r="M366" s="15"/>
    </row>
    <row r="367" spans="6:13" x14ac:dyDescent="0.2">
      <c r="F367" s="16"/>
      <c r="G367" s="15"/>
      <c r="H367" s="15"/>
      <c r="I367" s="15"/>
      <c r="J367" s="15"/>
      <c r="M367" s="15"/>
    </row>
    <row r="368" spans="6:13" x14ac:dyDescent="0.2">
      <c r="F368" s="16"/>
      <c r="G368" s="15"/>
      <c r="H368" s="15"/>
      <c r="I368" s="15"/>
      <c r="J368" s="15"/>
      <c r="M368" s="15"/>
    </row>
    <row r="369" spans="6:13" x14ac:dyDescent="0.2">
      <c r="F369" s="16"/>
      <c r="G369" s="15"/>
      <c r="H369" s="15"/>
      <c r="I369" s="15"/>
      <c r="J369" s="15"/>
      <c r="M369" s="15"/>
    </row>
    <row r="370" spans="6:13" x14ac:dyDescent="0.2">
      <c r="F370" s="16"/>
      <c r="G370" s="15"/>
      <c r="H370" s="15"/>
      <c r="I370" s="15"/>
      <c r="J370" s="15"/>
      <c r="M370" s="15"/>
    </row>
    <row r="371" spans="6:13" x14ac:dyDescent="0.2">
      <c r="F371" s="16"/>
      <c r="G371" s="15"/>
      <c r="H371" s="15"/>
      <c r="I371" s="15"/>
      <c r="J371" s="15"/>
      <c r="M371" s="15"/>
    </row>
    <row r="372" spans="6:13" x14ac:dyDescent="0.2">
      <c r="F372" s="16"/>
      <c r="G372" s="15"/>
      <c r="H372" s="15"/>
      <c r="I372" s="15"/>
      <c r="J372" s="15"/>
      <c r="M372" s="15"/>
    </row>
    <row r="373" spans="6:13" x14ac:dyDescent="0.2">
      <c r="F373" s="16"/>
      <c r="G373" s="15"/>
      <c r="H373" s="15"/>
      <c r="I373" s="15"/>
      <c r="J373" s="15"/>
      <c r="M373" s="15"/>
    </row>
    <row r="374" spans="6:13" x14ac:dyDescent="0.2">
      <c r="F374" s="16"/>
      <c r="G374" s="15"/>
      <c r="H374" s="15"/>
      <c r="I374" s="15"/>
      <c r="J374" s="15"/>
      <c r="M374" s="15"/>
    </row>
    <row r="375" spans="6:13" x14ac:dyDescent="0.2">
      <c r="F375" s="16"/>
      <c r="G375" s="15"/>
      <c r="H375" s="15"/>
      <c r="I375" s="15"/>
      <c r="J375" s="15"/>
      <c r="M375" s="15"/>
    </row>
    <row r="376" spans="6:13" x14ac:dyDescent="0.2">
      <c r="F376" s="16"/>
      <c r="G376" s="15"/>
      <c r="H376" s="15"/>
      <c r="I376" s="15"/>
      <c r="J376" s="15"/>
      <c r="M376" s="15"/>
    </row>
    <row r="377" spans="6:13" x14ac:dyDescent="0.2">
      <c r="F377" s="16"/>
      <c r="G377" s="15"/>
      <c r="H377" s="15"/>
      <c r="I377" s="15"/>
      <c r="J377" s="15"/>
      <c r="M377" s="15"/>
    </row>
    <row r="378" spans="6:13" x14ac:dyDescent="0.2">
      <c r="F378" s="16"/>
      <c r="G378" s="15"/>
      <c r="H378" s="15"/>
      <c r="I378" s="15"/>
      <c r="J378" s="15"/>
      <c r="M378" s="15"/>
    </row>
    <row r="379" spans="6:13" x14ac:dyDescent="0.2">
      <c r="F379" s="16"/>
      <c r="G379" s="15"/>
      <c r="H379" s="15"/>
      <c r="I379" s="15"/>
      <c r="J379" s="15"/>
      <c r="M379" s="15"/>
    </row>
    <row r="380" spans="6:13" x14ac:dyDescent="0.2">
      <c r="F380" s="16"/>
      <c r="G380" s="15"/>
      <c r="H380" s="15"/>
      <c r="I380" s="15"/>
      <c r="J380" s="15"/>
      <c r="M380" s="15"/>
    </row>
    <row r="381" spans="6:13" x14ac:dyDescent="0.2">
      <c r="F381" s="16"/>
      <c r="G381" s="15"/>
      <c r="H381" s="15"/>
      <c r="I381" s="15"/>
      <c r="J381" s="15"/>
      <c r="M381" s="15"/>
    </row>
    <row r="382" spans="6:13" x14ac:dyDescent="0.2">
      <c r="F382" s="16"/>
      <c r="G382" s="15"/>
      <c r="H382" s="15"/>
      <c r="I382" s="15"/>
      <c r="J382" s="15"/>
      <c r="M382" s="15"/>
    </row>
    <row r="383" spans="6:13" x14ac:dyDescent="0.2">
      <c r="F383" s="16"/>
      <c r="G383" s="15"/>
      <c r="H383" s="15"/>
      <c r="I383" s="15"/>
      <c r="J383" s="15"/>
      <c r="M383" s="15"/>
    </row>
    <row r="384" spans="6:13" x14ac:dyDescent="0.2">
      <c r="F384" s="16"/>
      <c r="G384" s="15"/>
      <c r="H384" s="15"/>
      <c r="I384" s="15"/>
      <c r="J384" s="15"/>
      <c r="M384" s="15"/>
    </row>
    <row r="385" spans="6:13" x14ac:dyDescent="0.2">
      <c r="F385" s="16"/>
      <c r="G385" s="15"/>
      <c r="H385" s="15"/>
      <c r="I385" s="15"/>
      <c r="J385" s="15"/>
      <c r="M385" s="15"/>
    </row>
    <row r="386" spans="6:13" x14ac:dyDescent="0.2">
      <c r="F386" s="16"/>
      <c r="G386" s="15"/>
      <c r="H386" s="15"/>
      <c r="I386" s="15"/>
      <c r="J386" s="15"/>
      <c r="M386" s="15"/>
    </row>
    <row r="387" spans="6:13" x14ac:dyDescent="0.2">
      <c r="F387" s="16"/>
      <c r="G387" s="15"/>
      <c r="H387" s="15"/>
      <c r="I387" s="15"/>
      <c r="J387" s="15"/>
      <c r="M387" s="15"/>
    </row>
    <row r="388" spans="6:13" x14ac:dyDescent="0.2">
      <c r="F388" s="16"/>
      <c r="G388" s="15"/>
      <c r="H388" s="15"/>
      <c r="I388" s="15"/>
      <c r="J388" s="15"/>
      <c r="M388" s="15"/>
    </row>
    <row r="389" spans="6:13" x14ac:dyDescent="0.2">
      <c r="F389" s="16"/>
      <c r="G389" s="15"/>
      <c r="H389" s="15"/>
      <c r="I389" s="15"/>
      <c r="J389" s="15"/>
      <c r="M389" s="15"/>
    </row>
    <row r="390" spans="6:13" x14ac:dyDescent="0.2">
      <c r="F390" s="16"/>
      <c r="G390" s="15"/>
      <c r="H390" s="15"/>
      <c r="I390" s="15"/>
      <c r="J390" s="15"/>
      <c r="M390" s="15"/>
    </row>
    <row r="391" spans="6:13" x14ac:dyDescent="0.2">
      <c r="F391" s="16"/>
      <c r="G391" s="15"/>
      <c r="H391" s="15"/>
      <c r="I391" s="15"/>
      <c r="J391" s="15"/>
      <c r="M391" s="15"/>
    </row>
    <row r="392" spans="6:13" x14ac:dyDescent="0.2">
      <c r="F392" s="16"/>
      <c r="G392" s="15"/>
      <c r="H392" s="15"/>
      <c r="I392" s="15"/>
      <c r="J392" s="15"/>
      <c r="M392" s="15"/>
    </row>
    <row r="393" spans="6:13" x14ac:dyDescent="0.2">
      <c r="F393" s="16"/>
      <c r="G393" s="15"/>
      <c r="H393" s="15"/>
      <c r="I393" s="15"/>
      <c r="J393" s="15"/>
      <c r="M393" s="15"/>
    </row>
  </sheetData>
  <sheetProtection password="CAC2" sheet="1" objects="1" scenarios="1" insertHyperlinks="0" selectLockedCells="1"/>
  <autoFilter ref="D1:U393"/>
  <phoneticPr fontId="3" type="noConversion"/>
  <dataValidations count="6">
    <dataValidation type="list" allowBlank="1" showInputMessage="1" showErrorMessage="1" sqref="T14">
      <formula1>"انتخاب کنید,MSRT,TELTS,TOEFL IBT,TOEFL Computer,TOEFL Paper + TOLIMO"</formula1>
    </dataValidation>
    <dataValidation type="list" allowBlank="1" showInputMessage="1" showErrorMessage="1" sqref="S14">
      <formula1>"انتخاب کنید,95-100,90-95,85-90,80-85,75-80,70-75,65-70,55-65,45-55"</formula1>
    </dataValidation>
    <dataValidation type="list" allowBlank="1" showInputMessage="1" showErrorMessage="1" sqref="R14">
      <formula1>"انتخاب كنيد,7.5-9,7-7.5,6.5-7,6-6.5,5.5-6,5-5.5,4.5-5,4-4.5,3-4"</formula1>
    </dataValidation>
    <dataValidation type="list" allowBlank="1" showInputMessage="1" showErrorMessage="1" sqref="Q14">
      <formula1>"انتخاب كنيد,113-120,100-113,90-100,80-90,70-80,60-70,50-60,40-50,30-40"</formula1>
    </dataValidation>
    <dataValidation type="list" allowBlank="1" showInputMessage="1" showErrorMessage="1" sqref="P14">
      <formula1>"انتخاب کنید,263-300,250-263,232-250,213-232,196-213,173-196,152-173,133-152,113-133"</formula1>
    </dataValidation>
    <dataValidation type="list" allowBlank="1" showInputMessage="1" showErrorMessage="1" sqref="O14">
      <formula1>"انتخاب کنید,625-680,600-625,575-600,550-575,525-550,500-525,475-500,450-475,425-450"</formula1>
    </dataValidation>
  </dataValidations>
  <pageMargins left="0.7" right="0.7" top="0.75" bottom="0.75" header="0.3" footer="0.3"/>
  <pageSetup paperSize="9" orientation="portrait" horizontalDpi="0" verticalDpi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H12:S20"/>
  <sheetViews>
    <sheetView showGridLines="0" topLeftCell="K9" zoomScale="131" workbookViewId="0">
      <selection activeCell="O15" sqref="O15"/>
    </sheetView>
  </sheetViews>
  <sheetFormatPr baseColWidth="10" defaultColWidth="10.6640625" defaultRowHeight="16" x14ac:dyDescent="0.2"/>
  <cols>
    <col min="8" max="8" width="13" customWidth="1"/>
    <col min="9" max="11" width="10.6640625" style="4"/>
    <col min="14" max="14" width="10.6640625" style="19"/>
    <col min="15" max="15" width="31.1640625" style="22" customWidth="1"/>
    <col min="16" max="16" width="34.1640625" style="19" customWidth="1"/>
    <col min="17" max="17" width="20.83203125" customWidth="1"/>
    <col min="18" max="18" width="19" customWidth="1"/>
  </cols>
  <sheetData>
    <row r="12" spans="8:19" x14ac:dyDescent="0.2">
      <c r="H12" s="13"/>
      <c r="I12" s="13"/>
      <c r="J12" s="13"/>
      <c r="K12" s="13"/>
      <c r="L12" s="13"/>
    </row>
    <row r="13" spans="8:19" ht="17" thickBot="1" x14ac:dyDescent="0.25">
      <c r="H13" s="13"/>
      <c r="I13" s="13"/>
      <c r="J13" s="13"/>
      <c r="K13" s="13"/>
      <c r="L13" s="13"/>
    </row>
    <row r="14" spans="8:19" ht="23" x14ac:dyDescent="0.35">
      <c r="H14" s="4" t="s">
        <v>89</v>
      </c>
      <c r="I14" s="4" t="s">
        <v>81</v>
      </c>
      <c r="J14" s="4" t="s">
        <v>43</v>
      </c>
      <c r="K14" s="4" t="s">
        <v>44</v>
      </c>
      <c r="L14" s="13"/>
      <c r="N14" s="62" t="s">
        <v>6</v>
      </c>
      <c r="O14" s="6" t="s">
        <v>80</v>
      </c>
      <c r="P14" s="20" t="s">
        <v>43</v>
      </c>
      <c r="Q14" s="6" t="s">
        <v>84</v>
      </c>
      <c r="R14" s="6" t="s">
        <v>82</v>
      </c>
      <c r="S14" s="7" t="s">
        <v>8</v>
      </c>
    </row>
    <row r="15" spans="8:19" ht="23" x14ac:dyDescent="0.35">
      <c r="H15" s="4">
        <f>IF(P15&lt;14,0,1)</f>
        <v>0</v>
      </c>
      <c r="I15" s="4">
        <f>IF(O15=4,2.5,IF(O15=4.5,1.5,IF(O15=5,1,0)))</f>
        <v>0</v>
      </c>
      <c r="J15" s="4">
        <f>IF(P15&gt;14,(P15-14)*2.5/6,0)</f>
        <v>0</v>
      </c>
      <c r="K15" s="4">
        <f>IF(Q15="فردوسی مشهد",3.5,IF(Q15="صنعتی شریف",3.5,IF(Q15="تهران",3.5,IF(Q15="امیرکبیر",3.5,IF(Q15="شیراز",3.5,IF(Q15="صنعتی اصفهان",3.5,IF(Q15="تبریز",3,IF(Q15="کرمان",3,IF(Q15="علم و صنعت",3,IF(Q15="خواجه نصیر",3,IF(Q15="تربیت مدرس",3,IF(Q15="مابقی دانشگاه ها",2,0))))))))))))</f>
        <v>0</v>
      </c>
      <c r="L15" s="13"/>
      <c r="N15" s="63">
        <f>I15/2.5+J15/2.5+K15/3.5</f>
        <v>0</v>
      </c>
      <c r="O15" s="14" t="s">
        <v>16</v>
      </c>
      <c r="P15" s="57"/>
      <c r="Q15" s="14" t="s">
        <v>16</v>
      </c>
      <c r="R15" s="1" t="s">
        <v>83</v>
      </c>
      <c r="S15" s="9">
        <v>1</v>
      </c>
    </row>
    <row r="16" spans="8:19" ht="24" thickBot="1" x14ac:dyDescent="0.4">
      <c r="H16" s="4">
        <f>IF(P15&lt;15,0,1)</f>
        <v>0</v>
      </c>
      <c r="I16" s="4">
        <f>IF(O16="۳ و کمتر",2,IF(O16=3.5,1,IF(O16="۴ و بیشتر",0.5,0)))</f>
        <v>0</v>
      </c>
      <c r="J16" s="4">
        <f>IF(P16&gt;15,(P16-15)*2/5,0)</f>
        <v>0</v>
      </c>
      <c r="K16" s="4">
        <f>IF(Q16="فردوسی مشهد",3.5,IF(Q16="صنعتی شریف",3.5,IF(Q16="تهران",3.5,IF(Q16="امیرکبیر",3.5,IF(Q16="شیراز",3.5,IF(Q16="صنعتی اصفهان",3.5,IF(Q16="تبریز",3,IF(Q16="کرمان",3,IF(Q16="علم و صنعت",3,IF(Q16="خواجه نصیر",3,IF(Q16="تربیت مدرس",3,IF(Q16="مابقی دانشگاه ها",2,0))))))))))))</f>
        <v>0</v>
      </c>
      <c r="L16" s="13"/>
      <c r="N16" s="64">
        <f>I16/2+J16/2+K16/3.5</f>
        <v>0</v>
      </c>
      <c r="O16" s="38" t="s">
        <v>16</v>
      </c>
      <c r="P16" s="58"/>
      <c r="Q16" s="38" t="s">
        <v>16</v>
      </c>
      <c r="R16" s="11" t="s">
        <v>85</v>
      </c>
      <c r="S16" s="12">
        <v>2</v>
      </c>
    </row>
    <row r="17" spans="8:14" x14ac:dyDescent="0.2">
      <c r="H17" s="13"/>
      <c r="I17" s="13"/>
      <c r="J17" s="13"/>
      <c r="K17" s="13"/>
      <c r="L17" s="13"/>
    </row>
    <row r="18" spans="8:14" ht="17" thickBot="1" x14ac:dyDescent="0.25">
      <c r="H18" s="13"/>
      <c r="I18" s="13"/>
      <c r="J18" s="13"/>
      <c r="K18" s="13"/>
      <c r="L18" s="13"/>
    </row>
    <row r="19" spans="8:14" ht="28" x14ac:dyDescent="0.4">
      <c r="H19" s="13"/>
      <c r="I19" s="13"/>
      <c r="J19" s="13"/>
      <c r="K19" s="13"/>
      <c r="L19" s="13"/>
      <c r="N19" s="65" t="s">
        <v>59</v>
      </c>
    </row>
    <row r="20" spans="8:14" ht="29" thickBot="1" x14ac:dyDescent="0.45">
      <c r="N20" s="66">
        <f>N15+N16</f>
        <v>0</v>
      </c>
    </row>
  </sheetData>
  <sheetProtection password="FD55" sheet="1" objects="1" scenarios="1" insertHyperlinks="0" selectLockedCells="1"/>
  <dataValidations count="5">
    <dataValidation type="decimal" allowBlank="1" showInputMessage="1" showErrorMessage="1" sqref="P16">
      <formula1>0</formula1>
      <formula2>20</formula2>
    </dataValidation>
    <dataValidation type="list" allowBlank="1" showInputMessage="1" showErrorMessage="1" sqref="Q15:Q16">
      <formula1>"انتخاب کنید,فردوسی مشهد,صنعتی شریف,تهران,امیرکبیر,شیراز, صنعتی اصفهان,تبریز,کرمان,علم و صنعت,خواجه نصیر,تربیت مدرس,مابقی دانشگاه‌ ها"</formula1>
    </dataValidation>
    <dataValidation type="decimal" allowBlank="1" showInputMessage="1" showErrorMessage="1" sqref="P15">
      <formula1>0</formula1>
      <formula2>20</formula2>
    </dataValidation>
    <dataValidation type="list" allowBlank="1" showInputMessage="1" showErrorMessage="1" sqref="O15">
      <formula1>"انتخاب کنید,4,4.5,5"</formula1>
    </dataValidation>
    <dataValidation type="list" allowBlank="1" showInputMessage="1" showErrorMessage="1" sqref="O16">
      <formula1>"انتخاب کنید,۳ و کمتر,3.5,۴ و بیشتر"</formula1>
    </dataValidation>
  </dataValidations>
  <pageMargins left="0.7" right="0.7" top="0.75" bottom="0.75" header="0.3" footer="0.3"/>
  <pageSetup paperSize="9" orientation="portrait" horizontalDpi="0" verticalDpi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N13:R16"/>
  <sheetViews>
    <sheetView showGridLines="0" topLeftCell="F1" workbookViewId="0">
      <selection activeCell="O15" sqref="O15"/>
    </sheetView>
  </sheetViews>
  <sheetFormatPr baseColWidth="10" defaultColWidth="10.6640625" defaultRowHeight="16" x14ac:dyDescent="0.2"/>
  <cols>
    <col min="14" max="14" width="18.5" customWidth="1"/>
    <col min="15" max="15" width="43.33203125" customWidth="1"/>
    <col min="16" max="16" width="15.6640625" customWidth="1"/>
    <col min="17" max="17" width="22.33203125" customWidth="1"/>
  </cols>
  <sheetData>
    <row r="13" spans="14:18" ht="17" thickBot="1" x14ac:dyDescent="0.25"/>
    <row r="14" spans="14:18" ht="23" x14ac:dyDescent="0.35">
      <c r="N14" s="5" t="s">
        <v>58</v>
      </c>
      <c r="O14" s="6" t="s">
        <v>57</v>
      </c>
      <c r="P14" s="6" t="s">
        <v>56</v>
      </c>
      <c r="Q14" s="6" t="s">
        <v>53</v>
      </c>
      <c r="R14" s="7" t="s">
        <v>8</v>
      </c>
    </row>
    <row r="15" spans="14:18" ht="23" x14ac:dyDescent="0.35">
      <c r="N15" s="48">
        <f>J15+K15</f>
        <v>0</v>
      </c>
      <c r="O15" s="53"/>
      <c r="P15" s="3">
        <v>15</v>
      </c>
      <c r="Q15" s="1" t="s">
        <v>54</v>
      </c>
      <c r="R15" s="9">
        <v>1</v>
      </c>
    </row>
    <row r="16" spans="14:18" ht="24" thickBot="1" x14ac:dyDescent="0.4">
      <c r="N16" s="49">
        <f>J16+K16</f>
        <v>0</v>
      </c>
      <c r="O16" s="79"/>
      <c r="P16" s="24">
        <v>15</v>
      </c>
      <c r="Q16" s="11" t="s">
        <v>55</v>
      </c>
      <c r="R16" s="12">
        <v>2</v>
      </c>
    </row>
  </sheetData>
  <sheetProtection password="CAC2" sheet="1" objects="1" scenarios="1" insertHyperlinks="0" selectLockedCells="1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L13:Q31"/>
  <sheetViews>
    <sheetView showGridLines="0" topLeftCell="E1" workbookViewId="0">
      <selection activeCell="J18" sqref="J18"/>
    </sheetView>
  </sheetViews>
  <sheetFormatPr baseColWidth="10" defaultColWidth="10.6640625" defaultRowHeight="16" x14ac:dyDescent="0.2"/>
  <cols>
    <col min="12" max="12" width="10.6640625" style="4"/>
    <col min="14" max="14" width="13.33203125" customWidth="1"/>
    <col min="15" max="15" width="10.6640625" style="27"/>
    <col min="16" max="16" width="59.5" customWidth="1"/>
  </cols>
  <sheetData>
    <row r="13" spans="12:17" ht="17" thickBot="1" x14ac:dyDescent="0.25"/>
    <row r="14" spans="12:17" ht="23" x14ac:dyDescent="0.35">
      <c r="N14" s="5" t="s">
        <v>58</v>
      </c>
      <c r="O14" s="28" t="s">
        <v>56</v>
      </c>
      <c r="P14" s="6" t="s">
        <v>53</v>
      </c>
      <c r="Q14" s="7" t="s">
        <v>8</v>
      </c>
    </row>
    <row r="15" spans="12:17" ht="69" x14ac:dyDescent="0.35">
      <c r="L15" s="4">
        <f>SUM('الف - مقالات ژورنالی'!R46,'ت - اختراع'!R38,'ث - جشنواره'!P38)</f>
        <v>0</v>
      </c>
      <c r="N15" s="2">
        <f>IF(L15&gt;8,8,L15)</f>
        <v>0</v>
      </c>
      <c r="O15" s="29" t="s">
        <v>61</v>
      </c>
      <c r="P15" s="25" t="s">
        <v>60</v>
      </c>
      <c r="Q15" s="26" t="s">
        <v>62</v>
      </c>
    </row>
    <row r="16" spans="12:17" ht="23" x14ac:dyDescent="0.35">
      <c r="L16" s="4">
        <f>'پ - مقالات علمی ترویجی'!R46</f>
        <v>0</v>
      </c>
      <c r="N16" s="2">
        <f>IF(L16&gt;0.5,0.5,L16)</f>
        <v>0</v>
      </c>
      <c r="O16" s="30">
        <v>0.5</v>
      </c>
      <c r="P16" s="1" t="s">
        <v>63</v>
      </c>
      <c r="Q16" s="9">
        <v>2</v>
      </c>
    </row>
    <row r="17" spans="12:17" ht="23" x14ac:dyDescent="0.35">
      <c r="L17" s="4">
        <f>'ب - مقالات کنفرانسی'!R38</f>
        <v>0</v>
      </c>
      <c r="N17" s="2">
        <f>IF(L17&gt;1,1,L17)</f>
        <v>0</v>
      </c>
      <c r="O17" s="30">
        <v>1</v>
      </c>
      <c r="P17" s="1" t="s">
        <v>64</v>
      </c>
      <c r="Q17" s="9">
        <v>3</v>
      </c>
    </row>
    <row r="18" spans="12:17" ht="23" x14ac:dyDescent="0.35">
      <c r="L18" s="4">
        <f>'چ - تالیف و ترجمه'!R38</f>
        <v>0</v>
      </c>
      <c r="N18" s="2">
        <f>IF(L18&gt;0.5,0.5,L18)</f>
        <v>0</v>
      </c>
      <c r="O18" s="30">
        <v>0.5</v>
      </c>
      <c r="P18" s="1" t="s">
        <v>65</v>
      </c>
      <c r="Q18" s="9">
        <v>4</v>
      </c>
    </row>
    <row r="19" spans="12:17" ht="23" x14ac:dyDescent="0.35">
      <c r="L19" s="4">
        <f>'خ - دانشگاه‌های قبلی و معدل'!N20</f>
        <v>0</v>
      </c>
      <c r="N19" s="2">
        <f>IF(L19&gt;6,6,L19)</f>
        <v>0</v>
      </c>
      <c r="O19" s="30">
        <v>6</v>
      </c>
      <c r="P19" s="1" t="s">
        <v>66</v>
      </c>
      <c r="Q19" s="9">
        <v>5</v>
      </c>
    </row>
    <row r="20" spans="12:17" ht="23" x14ac:dyDescent="0.35">
      <c r="L20" s="4">
        <f>'ج - المپیاد'!P38</f>
        <v>0</v>
      </c>
      <c r="N20" s="2">
        <f>IF(L20&gt;0.5,0.5,L20)</f>
        <v>0</v>
      </c>
      <c r="O20" s="30">
        <v>0.5</v>
      </c>
      <c r="P20" s="1" t="s">
        <v>67</v>
      </c>
      <c r="Q20" s="9">
        <v>6</v>
      </c>
    </row>
    <row r="21" spans="12:17" ht="23" x14ac:dyDescent="0.35">
      <c r="L21" s="4">
        <f>'ح - مدرک زبان انگلیسی'!$N$14</f>
        <v>0</v>
      </c>
      <c r="N21" s="2">
        <f>IF(L21&gt;3,3,L21)</f>
        <v>0</v>
      </c>
      <c r="O21" s="30">
        <v>3</v>
      </c>
      <c r="P21" s="1" t="s">
        <v>68</v>
      </c>
      <c r="Q21" s="9">
        <v>7</v>
      </c>
    </row>
    <row r="22" spans="12:17" ht="24" thickBot="1" x14ac:dyDescent="0.4">
      <c r="L22" s="4">
        <f>SUM(L15:L21)</f>
        <v>0</v>
      </c>
      <c r="N22" s="54">
        <f>SUM(N15:N21)</f>
        <v>0</v>
      </c>
      <c r="O22" s="55">
        <v>20</v>
      </c>
      <c r="P22" s="56" t="s">
        <v>59</v>
      </c>
      <c r="Q22" s="12">
        <v>8</v>
      </c>
    </row>
    <row r="23" spans="12:17" ht="23" x14ac:dyDescent="0.35">
      <c r="N23" s="60"/>
      <c r="O23" s="61"/>
      <c r="P23" s="60"/>
      <c r="Q23" s="60"/>
    </row>
    <row r="24" spans="12:17" ht="24" thickBot="1" x14ac:dyDescent="0.4">
      <c r="N24" s="60"/>
      <c r="O24" s="61"/>
      <c r="P24" s="60"/>
      <c r="Q24" s="60"/>
    </row>
    <row r="25" spans="12:17" ht="23" x14ac:dyDescent="0.35">
      <c r="N25" s="5" t="s">
        <v>58</v>
      </c>
      <c r="O25" s="6" t="s">
        <v>56</v>
      </c>
      <c r="P25" s="6" t="s">
        <v>53</v>
      </c>
      <c r="Q25" s="7" t="s">
        <v>8</v>
      </c>
    </row>
    <row r="26" spans="12:17" ht="23" x14ac:dyDescent="0.35">
      <c r="N26" s="2">
        <f>مصاحبه!N15</f>
        <v>0</v>
      </c>
      <c r="O26" s="3">
        <v>15</v>
      </c>
      <c r="P26" s="1" t="s">
        <v>54</v>
      </c>
      <c r="Q26" s="9">
        <v>1</v>
      </c>
    </row>
    <row r="27" spans="12:17" ht="24" thickBot="1" x14ac:dyDescent="0.4">
      <c r="N27" s="10">
        <f>مصاحبه!N16</f>
        <v>0</v>
      </c>
      <c r="O27" s="24">
        <v>15</v>
      </c>
      <c r="P27" s="11" t="s">
        <v>55</v>
      </c>
      <c r="Q27" s="12">
        <v>2</v>
      </c>
    </row>
    <row r="28" spans="12:17" ht="23" x14ac:dyDescent="0.35">
      <c r="N28" s="60"/>
      <c r="O28" s="61"/>
      <c r="P28" s="60"/>
      <c r="Q28" s="60"/>
    </row>
    <row r="29" spans="12:17" ht="24" thickBot="1" x14ac:dyDescent="0.4">
      <c r="N29" s="60"/>
      <c r="O29" s="61"/>
      <c r="P29" s="60"/>
      <c r="Q29" s="60"/>
    </row>
    <row r="30" spans="12:17" ht="24" thickBot="1" x14ac:dyDescent="0.4">
      <c r="N30" s="31" t="s">
        <v>69</v>
      </c>
      <c r="O30" s="61"/>
      <c r="P30" s="60"/>
      <c r="Q30" s="60"/>
    </row>
    <row r="31" spans="12:17" ht="24" thickBot="1" x14ac:dyDescent="0.4">
      <c r="N31" s="31">
        <f>N22+N27+N26</f>
        <v>0</v>
      </c>
      <c r="O31" s="61"/>
      <c r="P31" s="60"/>
      <c r="Q31" s="60"/>
    </row>
  </sheetData>
  <sheetProtection password="CAC2" sheet="1" objects="1" scenarios="1" selectLockedCell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اطلاعات شخصی</vt:lpstr>
      <vt:lpstr>الف - مقالات ژورنالی</vt:lpstr>
      <vt:lpstr>ب - مقالات کنفرانسی</vt:lpstr>
      <vt:lpstr>پ - مقالات علمی ترویجی</vt:lpstr>
      <vt:lpstr>ت - اختراع</vt:lpstr>
      <vt:lpstr>ث - جشنواره</vt:lpstr>
      <vt:lpstr>ج - المپیاد</vt:lpstr>
      <vt:lpstr>چ - تالیف و ترجمه</vt:lpstr>
      <vt:lpstr>ح - مدرک زبان انگلیسی</vt:lpstr>
      <vt:lpstr>خ - دانشگاه‌های قبلی و معدل</vt:lpstr>
      <vt:lpstr>مصاحبه</vt:lpstr>
      <vt:lpstr>جمع نمرات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2017-06-25T09:15:42Z</dcterms:created>
  <dcterms:modified xsi:type="dcterms:W3CDTF">2018-05-23T13:10:28Z</dcterms:modified>
</cp:coreProperties>
</file>